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Jeffer\Desktop\"/>
    </mc:Choice>
  </mc:AlternateContent>
  <xr:revisionPtr revIDLastSave="0" documentId="8_{909FF392-8979-489F-9AAA-3406CBB7408F}" xr6:coauthVersionLast="47" xr6:coauthVersionMax="47" xr10:uidLastSave="{00000000-0000-0000-0000-000000000000}"/>
  <bookViews>
    <workbookView xWindow="-120" yWindow="-120" windowWidth="20730" windowHeight="11040" firstSheet="1" activeTab="1" xr2:uid="{00000000-000D-0000-FFFF-FFFF00000000}"/>
  </bookViews>
  <sheets>
    <sheet name="LISTADOS" sheetId="2" state="hidden" r:id="rId1"/>
    <sheet name="BASE DE SEGUIMIENTO" sheetId="1" r:id="rId2"/>
    <sheet name="SEGUIMIENTO " sheetId="3" r:id="rId3"/>
    <sheet name="Hoja2" sheetId="4" r:id="rId4"/>
  </sheets>
  <definedNames>
    <definedName name="_xlnm._FilterDatabase" localSheetId="1" hidden="1">'BASE DE SEGUIMIENTO'!$A$7:$Z$43</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 l="1"/>
  <c r="K43" i="1"/>
  <c r="K26" i="1"/>
  <c r="K25" i="1"/>
  <c r="K24" i="1"/>
  <c r="K23" i="1"/>
  <c r="K22" i="1"/>
  <c r="K21" i="1"/>
  <c r="K20" i="1"/>
  <c r="K19" i="1"/>
  <c r="K18" i="1"/>
  <c r="K17" i="1"/>
  <c r="K16" i="1"/>
  <c r="K15" i="1"/>
  <c r="K14" i="1"/>
  <c r="K13" i="1"/>
  <c r="K12" i="1"/>
  <c r="K11" i="1"/>
  <c r="K10" i="1"/>
  <c r="K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tc={2F40B54A-8F46-4E21-814D-031DA74C5319}</author>
    <author>tc={9A65071F-039B-42A6-8D3D-E6664E9D4A76}</author>
    <author>Maryerly. Ardila Martinez</author>
    <author>user</author>
  </authors>
  <commentList>
    <comment ref="R19" authorId="0" shapeId="0" xr:uid="{2F40B54A-8F46-4E21-814D-031DA74C531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ajusta fecha 07/06/2024 por contingencia institucional (vacaciones de referente seguridad del paciente y retiro de medico de seguridad del paciente) para el 03/07/2024
Respuesta:
    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
      </text>
    </comment>
    <comment ref="S22" authorId="1" shapeId="0" xr:uid="{9A65071F-039B-42A6-8D3D-E6664E9D4A7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Atención segura, se realiza planteamiento para documentación de experiencia exitosa. </t>
      </text>
    </comment>
    <comment ref="N28" authorId="2" shapeId="0" xr:uid="{16BD13B0-E10F-43B2-BCB3-9A270FF9E9BE}">
      <text>
        <r>
          <rPr>
            <sz val="11"/>
            <color theme="1"/>
            <rFont val="Calibri"/>
            <family val="2"/>
            <scheme val="minor"/>
          </rPr>
          <t xml:space="preserve">Maryerly. Ardila Martinez:
reporgramado por receso laboral y disponibilidad del equipo institucional. </t>
        </r>
      </text>
    </comment>
    <comment ref="Q28" authorId="3" shapeId="0" xr:uid="{FD2E859B-87E7-4F94-B068-3B49D0C73C0D}">
      <text>
        <r>
          <rPr>
            <b/>
            <sz val="9"/>
            <color indexed="81"/>
            <rFont val="Tahoma"/>
            <family val="2"/>
          </rPr>
          <t>user:</t>
        </r>
        <r>
          <rPr>
            <sz val="9"/>
            <color indexed="81"/>
            <rFont val="Tahoma"/>
            <family val="2"/>
          </rPr>
          <t xml:space="preserve">
caso que se encuentra pendiente para programar cuando se acepte visita. </t>
        </r>
      </text>
    </comment>
    <comment ref="D29" authorId="2" shapeId="0" xr:uid="{E6CCA931-D1D3-4D84-A090-1C802FB627F9}">
      <text>
        <r>
          <rPr>
            <sz val="11"/>
            <color theme="1"/>
            <rFont val="Calibri"/>
            <family val="2"/>
            <scheme val="minor"/>
          </rPr>
          <t>Maryerly. Ardila Martinez:
Se genero medida de seguridad por prestacion de servicio no habilitado ( urgencias).</t>
        </r>
      </text>
    </comment>
    <comment ref="S29" authorId="3" shapeId="0" xr:uid="{350C37A7-87C3-4618-AF7C-5201B085285A}">
      <text>
        <r>
          <rPr>
            <b/>
            <sz val="9"/>
            <color indexed="81"/>
            <rFont val="Tahoma"/>
            <family val="2"/>
          </rPr>
          <t>user:</t>
        </r>
        <r>
          <rPr>
            <sz val="9"/>
            <color indexed="81"/>
            <rFont val="Tahoma"/>
            <family val="2"/>
          </rPr>
          <t xml:space="preserve">
El plan de mejora tiene un cumplimiento del 100 % de las accipnes según fechas establecidas</t>
        </r>
      </text>
    </comment>
  </commentList>
</comments>
</file>

<file path=xl/sharedStrings.xml><?xml version="1.0" encoding="utf-8"?>
<sst xmlns="http://schemas.openxmlformats.org/spreadsheetml/2006/main" count="708" uniqueCount="227">
  <si>
    <t>FUENTE</t>
  </si>
  <si>
    <t xml:space="preserve">TIPO </t>
  </si>
  <si>
    <t>MOMENTOS</t>
  </si>
  <si>
    <t xml:space="preserve">AUTOCONTROL </t>
  </si>
  <si>
    <t>PRIORIZACIÓN</t>
  </si>
  <si>
    <t>Frecuencia de quejas y reclamos por la misma causa. (Fuente PQRS).</t>
  </si>
  <si>
    <t>Institución Prestadora de Servicios de Salud IPS</t>
  </si>
  <si>
    <t xml:space="preserve">REALIZADO </t>
  </si>
  <si>
    <t>SI</t>
  </si>
  <si>
    <t>PRIORIZADA</t>
  </si>
  <si>
    <t>Eventos adversos trazadores (clasificados como graves y/o centinelas).</t>
  </si>
  <si>
    <t>Profesional Independiente</t>
  </si>
  <si>
    <t>ATRASADO</t>
  </si>
  <si>
    <t>NO</t>
  </si>
  <si>
    <t>NO PRIORIZADA</t>
  </si>
  <si>
    <t>Identificación de necesidades de mejora a partir de asistencias técnicas y visitas de inspección y control.</t>
  </si>
  <si>
    <t xml:space="preserve">Entidad con Objeto Social Diferente </t>
  </si>
  <si>
    <t>NO INICIADO</t>
  </si>
  <si>
    <t>Casos de Mortalidad Materno perinatal.</t>
  </si>
  <si>
    <t xml:space="preserve">Transporte Especial de Pacientes </t>
  </si>
  <si>
    <t>Quejas por impacto en medios de comunicación y redes sociales, entes de control, entre otros</t>
  </si>
  <si>
    <t xml:space="preserve">Otro </t>
  </si>
  <si>
    <t>Casos de interés en salud pública con componente de seguridad del paciente</t>
  </si>
  <si>
    <t>Resultados de indicadores del sistema de información para la calidad.</t>
  </si>
  <si>
    <t xml:space="preserve">Sedes priorizadas para certificación de sistema único de habilitación </t>
  </si>
  <si>
    <t xml:space="preserve">Prestados programados en el plan anual de visitas de certificación de sistema único habilitación </t>
  </si>
  <si>
    <t>GESTIÓN SOCIAL Y TERRITORIAL EN SALUD PÚBLICA
SUBDIRECCIÓN DE CALIDAD Y SEGURIDAD DE SERVICIOS DE SALUD
SISTEMA DE GESTIÓN 
 CONTROL DOCUMENTAL</t>
  </si>
  <si>
    <t xml:space="preserve">MATRIZ DE IDENTIFICACIÓN SEGUIMIENTO Y CONTROL DE CASOS DE ACOMPAÑAMIENTO </t>
  </si>
  <si>
    <t>Código:</t>
  </si>
  <si>
    <t>SDS-GTS-FT-XXX</t>
  </si>
  <si>
    <t xml:space="preserve">Versión: </t>
  </si>
  <si>
    <t xml:space="preserve">LINEA ESTRATEGICA  O TEMA </t>
  </si>
  <si>
    <t>FECHA DE SOLICITUD</t>
  </si>
  <si>
    <t>NUMERO DE NIT</t>
  </si>
  <si>
    <t>NOMBRE DEL PRESTADOR</t>
  </si>
  <si>
    <t>SEDE</t>
  </si>
  <si>
    <t>NUMERO DE IDENTIFICACIÓN / NOMBRE DEL PACIENTE</t>
  </si>
  <si>
    <t xml:space="preserve">EJE O COMPONENTE </t>
  </si>
  <si>
    <t xml:space="preserve">MODALIDAD </t>
  </si>
  <si>
    <t>FECHA DE VISITA (ACOMPAÑAMIENTO TÉCNICO)</t>
  </si>
  <si>
    <t xml:space="preserve">SEGUIMIENTO AL AUTOCONTROL </t>
  </si>
  <si>
    <t xml:space="preserve">SEGUMIENTO 1 </t>
  </si>
  <si>
    <t xml:space="preserve">SEGUMIENTO 2 </t>
  </si>
  <si>
    <t>ESTADO</t>
  </si>
  <si>
    <t xml:space="preserve">OBSEERVACIONES </t>
  </si>
  <si>
    <t xml:space="preserve">ACCIONES INSEGURAS IDENTIFICADAS </t>
  </si>
  <si>
    <t>FRECUENCIA</t>
  </si>
  <si>
    <t>IMPACTO</t>
  </si>
  <si>
    <t>TOTAL CALIFICACIÓN</t>
  </si>
  <si>
    <t>REALIZADO</t>
  </si>
  <si>
    <t>FECHA</t>
  </si>
  <si>
    <t xml:space="preserve">MOMENTO 1 </t>
  </si>
  <si>
    <t>% AVANCE</t>
  </si>
  <si>
    <t>RESPONSABLE DEL SEGUIMIENTO</t>
  </si>
  <si>
    <t xml:space="preserve">MOMENTO 2 </t>
  </si>
  <si>
    <t>% CUMPLIMIENTO</t>
  </si>
  <si>
    <t>SUBRED NORTE_APH</t>
  </si>
  <si>
    <t>NO APLICA</t>
  </si>
  <si>
    <t xml:space="preserve">APH </t>
  </si>
  <si>
    <t xml:space="preserve">virtual </t>
  </si>
  <si>
    <t xml:space="preserve">Maryerly Ardila </t>
  </si>
  <si>
    <t>NA</t>
  </si>
  <si>
    <t>SUBRED_CENTRO ORIENTE_APH</t>
  </si>
  <si>
    <t>SUBRED SUR_APH</t>
  </si>
  <si>
    <t xml:space="preserve">SUBRED SUR OCCIDENTE_APH Y SALUD MENTAL </t>
  </si>
  <si>
    <t>SUBRED_MESA GENERAL_CASOS PRIORIZADOS</t>
  </si>
  <si>
    <t>Presencial</t>
  </si>
  <si>
    <t>SUBRED SUR_Uss Meissen</t>
  </si>
  <si>
    <t>HOSPITAL MEISSEN</t>
  </si>
  <si>
    <t xml:space="preserve">YORLEY CAMILA MEDINA GARCIA </t>
  </si>
  <si>
    <t>SALUD MATERNO ( DESCARDATO PARA MEISSEN SE DIRECCIONA VISITA A EUSALUD)</t>
  </si>
  <si>
    <t xml:space="preserve">Luis Enrique Gomez
Maryerly Ardila </t>
  </si>
  <si>
    <t xml:space="preserve">CIERRE </t>
  </si>
  <si>
    <t xml:space="preserve"> </t>
  </si>
  <si>
    <t>YEIMY TATIANA DIAZ</t>
  </si>
  <si>
    <t>SALUD MATERNO (CASO 4- 2024)</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</si>
  <si>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</si>
  <si>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SUBRED NORTE_ 
USS Simón Bolivar</t>
  </si>
  <si>
    <t xml:space="preserve">HOSPITAL SIMON BOLIVAR </t>
  </si>
  <si>
    <t xml:space="preserve">LEONIDAS FORERO CORREDOR </t>
  </si>
  <si>
    <t xml:space="preserve">SALUD MENTAL </t>
  </si>
  <si>
    <r>
      <rPr>
        <sz val="10"/>
        <color rgb="FF000000"/>
        <rFont val="Calibri"/>
        <scheme val="minor"/>
      </rPr>
      <t>SUBRED NORTE_ USS SIMÓN BOLIVAR</t>
    </r>
    <r>
      <rPr>
        <sz val="14"/>
        <color rgb="FF000000"/>
        <rFont val="Oswald"/>
      </rPr>
      <t>​</t>
    </r>
  </si>
  <si>
    <t>MARIELA KAROLINA PABA URDANETA</t>
  </si>
  <si>
    <t>SALUD MATERNO (CASO 1- 2024)</t>
  </si>
  <si>
    <t>Luis Enrique Gomez
Maryerly Ardila</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</si>
  <si>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</si>
  <si>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r>
      <rPr>
        <sz val="10"/>
        <color rgb="FF000000"/>
        <rFont val="Calibri"/>
        <scheme val="minor"/>
      </rPr>
      <t>PONAL Y FUNDACIÓN SANTA FÉ </t>
    </r>
    <r>
      <rPr>
        <sz val="14"/>
        <color rgb="FF000000"/>
        <rFont val="Oswald"/>
      </rPr>
      <t>​</t>
    </r>
  </si>
  <si>
    <t>HOSPITAL CENTRAL DE LA POLICIA</t>
  </si>
  <si>
    <t>YELIXA JANNA LOPEZ HENAO</t>
  </si>
  <si>
    <t>SALUD MATERNO (CASO 5- 2024)</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</si>
  <si>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</si>
  <si>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r>
      <t>NUEVA CLÍNICA MAGDALENA</t>
    </r>
    <r>
      <rPr>
        <sz val="14"/>
        <color rgb="FF000000"/>
        <rFont val="Oswald"/>
        <charset val="1"/>
      </rPr>
      <t>​</t>
    </r>
  </si>
  <si>
    <t xml:space="preserve">EMELINA ALEJANDRA RIVERA LOPEZ </t>
  </si>
  <si>
    <t>SALUD MATERNO (CASO 7- 2024)</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</si>
  <si>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</si>
  <si>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r>
      <rPr>
        <sz val="10"/>
        <color rgb="FF000000"/>
        <rFont val="Calibri"/>
        <scheme val="minor"/>
      </rPr>
      <t>FUNDACIÒN CARDIOINFANTIL </t>
    </r>
    <r>
      <rPr>
        <sz val="14"/>
        <color rgb="FF000000"/>
        <rFont val="Oswald"/>
      </rPr>
      <t>​</t>
    </r>
  </si>
  <si>
    <t>MAIRA ALEJANDRA GONZALEZ MIRANDA</t>
  </si>
  <si>
    <t>SALUD MATERNO (CASO 8- 2024)</t>
  </si>
  <si>
    <t>NA %- EXPERIENCIA EXITOSA DEFINIDA</t>
  </si>
  <si>
    <t>Luis Enrique Gomez
Maryerly Ardila 
Martha Sandoval</t>
  </si>
  <si>
    <t>ATENCIÓN SEGURA</t>
  </si>
  <si>
    <r>
      <t>CLINICA COUNTRY </t>
    </r>
    <r>
      <rPr>
        <sz val="14"/>
        <color rgb="FF000000"/>
        <rFont val="Oswald"/>
        <charset val="1"/>
      </rPr>
      <t>​</t>
    </r>
  </si>
  <si>
    <t>AURA MARIA HERRERA DIAZ</t>
  </si>
  <si>
    <t>SALUD MATERNO (CASO 2- 2024)</t>
  </si>
  <si>
    <r>
      <t>SUBRED CENTRO ORIENTE_ USS VICTORIA</t>
    </r>
    <r>
      <rPr>
        <sz val="14"/>
        <color rgb="FF000000"/>
        <rFont val="Oswald"/>
        <charset val="1"/>
      </rPr>
      <t>​</t>
    </r>
  </si>
  <si>
    <t xml:space="preserve">HOSPITAL LA VICTORIA </t>
  </si>
  <si>
    <t>MARIA DEL MAR GRAJALES MORENO</t>
  </si>
  <si>
    <t>SALUD MATERNO (CASO 6- 2024)</t>
  </si>
  <si>
    <t>si</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</si>
  <si>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</si>
  <si>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EUSALUD IPS GINECOBSTETRICIA</t>
  </si>
  <si>
    <t xml:space="preserve">EUSALUD MATERNO INFANTIL </t>
  </si>
  <si>
    <t>SALUD MATERNO (CASO 3- 2024)</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</si>
  <si>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</si>
  <si>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FUNDACIÓN HOSPITAL LA MISERICORDIA</t>
  </si>
  <si>
    <t xml:space="preserve">LAURA VALERIA DEVIA GONZALEZ </t>
  </si>
  <si>
    <t>IAAS</t>
  </si>
  <si>
    <t>SUBRED CENTRO ORIENTE_ USS LA VICTORIA</t>
  </si>
  <si>
    <t>NEYDA YOSELIN CASTILLO GELVEZ</t>
  </si>
  <si>
    <t>SALUD MATERNO (CASO 9- 2024)</t>
  </si>
  <si>
    <t>Minimizar el riesgo individualizado del paciente considerando las consultas reiterativas por cefalea lo que genera demora en el diagnostico del paciente.</t>
  </si>
  <si>
    <t>POLICLINICO DEL OLAYA</t>
  </si>
  <si>
    <t>JENIFER TATIANA GARZON TORRES</t>
  </si>
  <si>
    <t>SALUD MATERNO (CASO 10- 2024)</t>
  </si>
  <si>
    <t xml:space="preserve">se identifica acciones de mejora en proxima reunión se revisara avances de las mismas </t>
  </si>
  <si>
    <t xml:space="preserve">Se envia Formato experiencia exitosa </t>
  </si>
  <si>
    <t xml:space="preserve">MARIA ISABEL JIMENEZ CAPERA </t>
  </si>
  <si>
    <t>SALUD MATERNO (CASO 11- 2024)</t>
  </si>
  <si>
    <t xml:space="preserve">Martha Sandoval
Maryerly Ardila </t>
  </si>
  <si>
    <t>requiere seguimiento para ver impacto (egreso seguro)</t>
  </si>
  <si>
    <t xml:space="preserve">Subestimar el riesgo de epigastralgia de forma individual que no mejoro como síntoma premonitorio de preeclampsia y criterios de manejo en paciente con consulta  no programada. </t>
  </si>
  <si>
    <t>NUEVA CLÍNICA MAGDALENA</t>
  </si>
  <si>
    <t>TILSIA COTOMO ROMERO</t>
  </si>
  <si>
    <t>SALUD MATERNO (CASO 12- 2024)</t>
  </si>
  <si>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Plan de egreso seguro </t>
  </si>
  <si>
    <t>SUBRED SUR_USS VISTA HERMOSA</t>
  </si>
  <si>
    <t>HOSPITAL VISTA HERMOSA</t>
  </si>
  <si>
    <t>FLOR EMILSEN CARDENAS BELTRAN</t>
  </si>
  <si>
    <t>SALUD MATERNO (CASO 13- 2024)</t>
  </si>
  <si>
    <t>requiere seguimiento para ver impacto (fortalecer atención en traslados secundarios)</t>
  </si>
  <si>
    <t>Demora de traslado por el tratante y por medico la ambulancia en paciente con proceso septico.</t>
  </si>
  <si>
    <t>SUBRED CENTRO ORIENTE_ USS SAMPER MENDOZA</t>
  </si>
  <si>
    <t xml:space="preserve">HOSPITAL SAMPER MENDOZA </t>
  </si>
  <si>
    <t>ANA KARINA MAVARE RIVERO</t>
  </si>
  <si>
    <t>SALUD MATERNO (CASO 14- 2024)</t>
  </si>
  <si>
    <t xml:space="preserve">ACTUALIZACIÓNDE ALGORTIMO DIAGNOSTICO PARA CASOS DE DIFIL DIAGNOSTICO, el equipo de la subred plantea como experiencia exitosa la actualización relacionada con algoritmo diagnósticos para casos de difícil diagnóstico. Se indica a la Subred realizar el diligenciamiento y envió del mismo.  </t>
  </si>
  <si>
    <t xml:space="preserve">VIRREY SOLIS IPS  S.A. BOSA </t>
  </si>
  <si>
    <t xml:space="preserve">VIRREY SOLIS BOSA </t>
  </si>
  <si>
    <t>LINA JOHANNA SANDOVAL VALBUENA</t>
  </si>
  <si>
    <t>SALUD MATERNO (CASO 15- 2024)</t>
  </si>
  <si>
    <t>79.8 %</t>
  </si>
  <si>
    <t>Por medio del proceso indución a la demanda se realiza monitoreo a la productivdidad de los agentes incoporados al proceso medida a traves de la efectividad de la contabilidad en la cohorte priorizada de gestantes. ( se incluye periodicidad por evento de salud mental )</t>
  </si>
  <si>
    <t>kennedy</t>
  </si>
  <si>
    <t>HOSPITAL KENNEDY</t>
  </si>
  <si>
    <t>YASMARY DEL CARMEN GUAIDOT RIVERO</t>
  </si>
  <si>
    <t>SALUD MATERNO (CASO 16- 2024)</t>
  </si>
  <si>
    <t xml:space="preserve">ya colocada en cartilla </t>
  </si>
  <si>
    <t>HOSPITAL UNIVERSITARIO CLÍNICA SAN RAFAEL</t>
  </si>
  <si>
    <t>MARIA HERMENCIA PADILLA ROMERO</t>
  </si>
  <si>
    <t>SALUD MATERNO (CASO 18- 2024)</t>
  </si>
  <si>
    <t xml:space="preserve">VIRREY SOLIS OLAYA </t>
  </si>
  <si>
    <t>ANGIE VANESSA HERNANDEZ CASTIBLANCO</t>
  </si>
  <si>
    <t>SALUD MATERNO (CASO 19- 2024)</t>
  </si>
  <si>
    <t>95.16 %</t>
  </si>
  <si>
    <t>Por medio del proceso indución a la demanda se realiza monitoreo a la productivdidad de los agentes incoporados al proceso medida a traves de la efectividad de la contabilidad en la cohorte priorizada de gestantes.</t>
  </si>
  <si>
    <t>A&amp;G NIZA</t>
  </si>
  <si>
    <t>VIVIANA ORTIZ CARRILLO</t>
  </si>
  <si>
    <t>SALUD MATERNO (CASO 20- 2024)</t>
  </si>
  <si>
    <t xml:space="preserve">Luis Enrique Gomez
Maryerly Ardila
Eliana Pedaraza </t>
  </si>
  <si>
    <t>DIANA ALEJANDRA PEDRAZA</t>
  </si>
  <si>
    <t>SALUD MATERNO (CASO 21- 2024)</t>
  </si>
  <si>
    <t>20/03/2025 Y 09/04/2055</t>
  </si>
  <si>
    <t>20/03/2025 Y 09/04/2025</t>
  </si>
  <si>
    <t>Luis enrique Gómez
Martha Sandoval</t>
  </si>
  <si>
    <t xml:space="preserve">Compensar fontibon </t>
  </si>
  <si>
    <t xml:space="preserve">Luis Enrique Gómez 
Maryerly Ardila </t>
  </si>
  <si>
    <t xml:space="preserve">Sociedad de cirugía Hospital de San José Centro </t>
  </si>
  <si>
    <t>Sociedad de cirugía Hospital de San José</t>
  </si>
  <si>
    <t>LEIDY JOHANA FERNANDEZ PIPICANO</t>
  </si>
  <si>
    <t>SALUD MATERNO (CASO 1- 2025)</t>
  </si>
  <si>
    <t>ABIERTO</t>
  </si>
  <si>
    <t>MARIA PAULA HERRERA MONROY</t>
  </si>
  <si>
    <t>SALUD MATERNO (CASO 2- 2025)</t>
  </si>
  <si>
    <t xml:space="preserve">se clasifica complicación </t>
  </si>
  <si>
    <t>se considera complicación ,  paso a  aclarar:   No, si hay complicaciones en una atención en salud, no se puede considerar una atención segura, a pesar de que la seguridad del paciente es muy importante y su principal meta es minimizar riesgos y aprender de los errores  en las complicaciones ,que también son sucesos de seguridad y que deben ser manejados por el equipo de salud a la cabeza del especialista y no por el equipo de seguridad del paciente,  indican que se materializa un riesgo normalmente secundario a la patología de la pacientes o a procedimientos con riesgo beneficio, que han sido aceptados (muchas veces están en consentimiento informado) en el proceso de atención, lo que implica un riesgo para el paciente por decirlo necesario (LEGA). La seguridad que nuestro equipo maneja, desde la visión de calidad, en la atención de salud, se centra en minimizar estos riesgos y evitar daños innecesarios y si ya se han materializado en mitigar el daño y aprender de el. 
En este caso consideramos que fue una complicación, como quedó en el acta.</t>
  </si>
  <si>
    <t xml:space="preserve">HEALTH &amp; LIFE IPS </t>
  </si>
  <si>
    <t>SEDE MODELIA</t>
  </si>
  <si>
    <t xml:space="preserve">PUBLIO GONZALEZ CARVAJAL </t>
  </si>
  <si>
    <t>CASO SEGURIDAD DEL PACIENTE</t>
  </si>
  <si>
    <t>Luis Enrique Gómez
Maryerly Ardila</t>
  </si>
  <si>
    <t>SEDE MONTEVIDEO</t>
  </si>
  <si>
    <t xml:space="preserve">CARLOS ALFONSO RODRIGUEZ BECERRA </t>
  </si>
  <si>
    <t>Casos de Morbilidad  Materno perinatal.</t>
  </si>
  <si>
    <t>YURENIS AYALA GONZALEZ /1000374882</t>
  </si>
  <si>
    <t xml:space="preserve">SALUD MATERNO MORBILIDAD MATERNA EXTREMA </t>
  </si>
  <si>
    <t xml:space="preserve">busqueda activa </t>
  </si>
  <si>
    <t>SUBRED CENTRO ORIENTE_ hospital San Blas</t>
  </si>
  <si>
    <t>HOSPITAL SAN BLAS</t>
  </si>
  <si>
    <t>GREIDYMAR ANAMEIDYS TREJO RINCONES /PT 8058237</t>
  </si>
  <si>
    <t xml:space="preserve">se clasifica evento adverso no prevenible - se insite a insititución que se identifica fallas durante el proceso de atención </t>
  </si>
  <si>
    <t xml:space="preserve">CLINICA PALERMO </t>
  </si>
  <si>
    <t>IVONN JULIETH PEÑA PRIETO</t>
  </si>
  <si>
    <t>SALUD MATERNO (CASO 3- 2025)</t>
  </si>
  <si>
    <t xml:space="preserve">SUBRED SUR OCCIDENTE </t>
  </si>
  <si>
    <t>USS KENNEDY</t>
  </si>
  <si>
    <t>MARIELA ANDREINA FERRER CONTRERAS</t>
  </si>
  <si>
    <t>SALUD MATERNO (CASO 5- 2025)</t>
  </si>
  <si>
    <t>Viva 1A sede Venecia (IPS Primaria)</t>
  </si>
  <si>
    <t>NANCY MONDRAGON DAZA</t>
  </si>
  <si>
    <t>SALUD MATERNO (CASO 6- 2025)</t>
  </si>
  <si>
    <t xml:space="preserve">Numero de  IPS CON ACOMPAÑAMIENTO </t>
  </si>
  <si>
    <t xml:space="preserve">Numero de vistas de acompañamiento </t>
  </si>
  <si>
    <t xml:space="preserve">Cuantas IPS  cuenta con cierre de ciclo </t>
  </si>
  <si>
    <t xml:space="preserve">16 IPS </t>
  </si>
  <si>
    <t>CLINICA COUNTRY ​</t>
  </si>
  <si>
    <t xml:space="preserve">*EUSALUD MATERNO INFANTIL </t>
  </si>
  <si>
    <t>FUNDACIÒN CARDIOINFANTIL ​</t>
  </si>
  <si>
    <t xml:space="preserve">*HOSPITAL LA VICTORIA </t>
  </si>
  <si>
    <t>*HOSPITAL VISTA HERMOSA</t>
  </si>
  <si>
    <t>*NUEVA CLÍNICA MAGDALENA</t>
  </si>
  <si>
    <t>* Se presentan dos casos de seguimiento</t>
  </si>
  <si>
    <t xml:space="preserve">LINEA ESTRATEGICA </t>
  </si>
  <si>
    <t>(Varios elementos)</t>
  </si>
  <si>
    <t>Etiquetas de fila</t>
  </si>
  <si>
    <t>NUEVA CLÍNICA MAGDALENA​</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</si>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</sst>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1"/>
      <color rgb="FF000000"/>
      <name val="Arial"/>
      <family val="2"/>
    </font>
    <font>
      <sz val="9"/>
      <name val="Arial"/>
      <family val="2"/>
    </font>
    <font>
      <sz val="10"/>
      <name val="Arial"/>
      <family val="2"/>
    </font>
    <font>
      <sz val="8"/>
      <name val="Arial"/>
      <family val="2"/>
    </font>
    <font>
      <sz val="11"/>
      <color rgb="FF000000"/>
      <name val="Calibri"/>
      <family val="2"/>
    </font>
    <font>
      <sz val="11"/>
      <color rgb="FF000000"/>
      <name val="Calibri"/>
      <family val="2"/>
      <scheme val="minor"/>
    </font>
    <font>
      <sz val="10"/>
      <color rgb="FF000000"/>
      <name val="Calibri"/>
      <scheme val="minor"/>
    </font>
    <font>
      <sz val="14"/>
      <color rgb="FF000000"/>
      <name val="Oswald"/>
    </font>
    <font>
      <sz val="10"/>
      <color rgb="FF000000"/>
      <name val="Calibri"/>
      <family val="2"/>
      <scheme val="minor"/>
    </font>
    <font>
      <sz val="14"/>
      <color rgb="FF000000"/>
      <name val="Oswald"/>
      <charset val="1"/>
    </font>
    <font>
      <sz val="11"/>
      <color rgb="FF242424"/>
      <name val="Aptos Narrow"/>
      <charset val="1"/>
    </font>
    <font>
      <sz val="11"/>
      <color rgb="FF242424"/>
      <name val="Aptos Narrow"/>
      <family val="2"/>
    </font>
    <font>
      <sz val="11"/>
      <color rgb="FF000000"/>
      <name val="Arial Narrow"/>
      <family val="2"/>
    </font>
    <font>
      <sz val="9"/>
      <color indexed="81"/>
      <name val="Tahoma"/>
      <family val="2"/>
    </font>
    <font>
      <sz val="11"/>
      <name val="Calibri"/>
      <family val="2"/>
      <scheme val="minor"/>
    </font>
    <font>
      <b/>
      <sz val="9"/>
      <color indexed="81"/>
      <name val="Tahoma"/>
      <family val="2"/>
    </font>
    <font>
      <sz val="12"/>
      <color theme="1"/>
      <name val="Arial"/>
    </font>
    <font>
      <sz val="11"/>
      <color rgb="FF000000"/>
      <name val="Calibri"/>
      <charset val="1"/>
    </font>
  </fonts>
  <fills count="10">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0070C0"/>
        <bgColor indexed="64"/>
      </patternFill>
    </fill>
    <fill>
      <patternFill patternType="solid">
        <fgColor theme="5" tint="0.39997558519241921"/>
        <bgColor indexed="64"/>
      </patternFill>
    </fill>
    <fill>
      <patternFill patternType="solid">
        <fgColor theme="7"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top style="thin">
        <color rgb="FF000000"/>
      </top>
      <bottom/>
      <diagonal/>
    </border>
    <border>
      <left/>
      <right style="thin">
        <color indexed="64"/>
      </right>
      <top/>
      <bottom/>
      <diagonal/>
    </border>
    <border>
      <left style="thin">
        <color rgb="FF000000"/>
      </left>
      <right/>
      <top/>
      <bottom style="thin">
        <color rgb="FF000000"/>
      </bottom>
      <diagonal/>
    </border>
    <border>
      <left/>
      <right/>
      <top style="thin">
        <color rgb="FF000000"/>
      </top>
      <bottom/>
      <diagonal/>
    </border>
    <border>
      <left style="thin">
        <color indexed="64"/>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medium">
        <color indexed="64"/>
      </bottom>
      <diagonal/>
    </border>
    <border>
      <left style="medium">
        <color indexed="64"/>
      </left>
      <right style="medium">
        <color indexed="64"/>
      </right>
      <top/>
      <bottom/>
      <diagonal/>
    </border>
    <border>
      <left/>
      <right style="thin">
        <color rgb="FF000000"/>
      </right>
      <top/>
      <bottom/>
      <diagonal/>
    </border>
    <border>
      <left/>
      <right/>
      <top style="thin">
        <color indexed="64"/>
      </top>
      <bottom/>
      <diagonal/>
    </border>
  </borders>
  <cellStyleXfs count="3">
    <xf numFmtId="0" fontId="0" fillId="0" borderId="0"/>
    <xf numFmtId="0" fontId="8" fillId="0" borderId="0"/>
    <xf numFmtId="0" fontId="6" fillId="0" borderId="0"/>
  </cellStyleXfs>
  <cellXfs count="303">
    <xf numFmtId="0" fontId="0" fillId="0" borderId="0" xfId="0"/>
    <xf numFmtId="0" fontId="2" fillId="0" borderId="0" xfId="0" applyFont="1" applyAlignment="1">
      <alignment horizontal="justify" vertical="center"/>
    </xf>
    <xf numFmtId="0" fontId="1" fillId="0" borderId="0" xfId="0" applyFont="1"/>
    <xf numFmtId="0" fontId="0" fillId="0" borderId="0" xfId="0" applyAlignment="1">
      <alignment horizontal="left" vertical="center"/>
    </xf>
    <xf numFmtId="0" fontId="2" fillId="0" borderId="3" xfId="0" applyFont="1" applyBorder="1"/>
    <xf numFmtId="14" fontId="2" fillId="0" borderId="3" xfId="0" applyNumberFormat="1" applyFont="1" applyBorder="1" applyAlignment="1">
      <alignment horizontal="center" vertical="center"/>
    </xf>
    <xf numFmtId="0" fontId="2" fillId="0" borderId="2" xfId="0" applyFont="1" applyBorder="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0" xfId="0" applyAlignment="1">
      <alignment horizontal="left" vertical="top"/>
    </xf>
    <xf numFmtId="0" fontId="2" fillId="0" borderId="2" xfId="0" applyFont="1" applyBorder="1" applyAlignment="1">
      <alignment horizontal="center"/>
    </xf>
    <xf numFmtId="0" fontId="5" fillId="4" borderId="1" xfId="2" applyFont="1" applyFill="1" applyBorder="1" applyAlignment="1">
      <alignment horizontal="center" vertical="center" wrapText="1"/>
    </xf>
    <xf numFmtId="0" fontId="5" fillId="0" borderId="1" xfId="2" applyFont="1" applyBorder="1" applyAlignment="1">
      <alignment horizontal="center" vertical="center" wrapText="1"/>
    </xf>
    <xf numFmtId="14" fontId="2" fillId="0" borderId="36" xfId="0" applyNumberFormat="1" applyFont="1" applyBorder="1" applyAlignment="1">
      <alignment horizontal="center" vertical="center"/>
    </xf>
    <xf numFmtId="14" fontId="2" fillId="0" borderId="36" xfId="0" applyNumberFormat="1" applyFont="1" applyBorder="1" applyAlignment="1">
      <alignment horizontal="center" vertical="top"/>
    </xf>
    <xf numFmtId="0" fontId="2" fillId="0" borderId="3" xfId="0" applyFont="1" applyBorder="1" applyAlignment="1">
      <alignment horizontal="center"/>
    </xf>
    <xf numFmtId="0" fontId="0" fillId="0" borderId="3" xfId="0" applyBorder="1"/>
    <xf numFmtId="0" fontId="0" fillId="0" borderId="3" xfId="0" applyBorder="1" applyAlignment="1">
      <alignment horizontal="center"/>
    </xf>
    <xf numFmtId="0" fontId="2" fillId="0" borderId="7" xfId="0" applyFont="1" applyBorder="1"/>
    <xf numFmtId="0" fontId="2" fillId="0" borderId="7" xfId="0" applyFont="1" applyBorder="1" applyAlignment="1">
      <alignment wrapText="1"/>
    </xf>
    <xf numFmtId="0" fontId="2" fillId="4" borderId="37" xfId="0" applyFont="1" applyFill="1" applyBorder="1"/>
    <xf numFmtId="0" fontId="2" fillId="4" borderId="0" xfId="0" applyFont="1" applyFill="1" applyAlignment="1">
      <alignment vertical="top"/>
    </xf>
    <xf numFmtId="0" fontId="2" fillId="4" borderId="39" xfId="0" applyFont="1" applyFill="1" applyBorder="1" applyAlignment="1">
      <alignment vertical="top"/>
    </xf>
    <xf numFmtId="0" fontId="2" fillId="4" borderId="37" xfId="0" applyFont="1" applyFill="1" applyBorder="1" applyAlignment="1">
      <alignment vertical="top"/>
    </xf>
    <xf numFmtId="0" fontId="2" fillId="4" borderId="40" xfId="0" applyFont="1" applyFill="1" applyBorder="1" applyAlignment="1">
      <alignment vertical="top"/>
    </xf>
    <xf numFmtId="0" fontId="2" fillId="4" borderId="41" xfId="0" applyFont="1" applyFill="1" applyBorder="1"/>
    <xf numFmtId="0" fontId="2" fillId="0" borderId="40" xfId="0" applyFont="1" applyBorder="1" applyAlignment="1">
      <alignment vertical="top"/>
    </xf>
    <xf numFmtId="0" fontId="2" fillId="0" borderId="42" xfId="0" applyFont="1" applyBorder="1" applyAlignment="1">
      <alignment wrapText="1"/>
    </xf>
    <xf numFmtId="0" fontId="9" fillId="4" borderId="3" xfId="0" applyFont="1" applyFill="1" applyBorder="1" applyAlignment="1">
      <alignment vertical="top"/>
    </xf>
    <xf numFmtId="0" fontId="12" fillId="4" borderId="3" xfId="0" applyFont="1" applyFill="1" applyBorder="1" applyAlignment="1">
      <alignment vertical="top"/>
    </xf>
    <xf numFmtId="0" fontId="2" fillId="4" borderId="3" xfId="0" applyFont="1" applyFill="1" applyBorder="1" applyAlignment="1">
      <alignment vertical="top"/>
    </xf>
    <xf numFmtId="0" fontId="2" fillId="4" borderId="2" xfId="0" applyFont="1" applyFill="1" applyBorder="1"/>
    <xf numFmtId="0" fontId="2" fillId="0" borderId="43" xfId="0" applyFont="1" applyBorder="1"/>
    <xf numFmtId="0" fontId="0" fillId="4" borderId="3" xfId="0" applyFill="1" applyBorder="1" applyAlignment="1">
      <alignment wrapText="1"/>
    </xf>
    <xf numFmtId="0" fontId="0" fillId="3" borderId="3" xfId="0" applyFill="1" applyBorder="1"/>
    <xf numFmtId="0" fontId="2" fillId="0" borderId="0" xfId="0" applyFont="1"/>
    <xf numFmtId="0" fontId="2" fillId="0" borderId="44" xfId="0" applyFont="1" applyBorder="1" applyAlignment="1">
      <alignment horizontal="left"/>
    </xf>
    <xf numFmtId="0" fontId="2" fillId="0" borderId="37" xfId="0" applyFont="1" applyBorder="1" applyAlignment="1">
      <alignment horizontal="left"/>
    </xf>
    <xf numFmtId="0" fontId="2" fillId="0" borderId="45" xfId="0" applyFont="1" applyBorder="1"/>
    <xf numFmtId="0" fontId="2" fillId="0" borderId="40" xfId="0" applyFont="1" applyBorder="1"/>
    <xf numFmtId="0" fontId="2" fillId="0" borderId="46" xfId="0" applyFont="1" applyBorder="1" applyAlignment="1">
      <alignment horizontal="left"/>
    </xf>
    <xf numFmtId="0" fontId="2" fillId="0" borderId="39" xfId="0" applyFont="1" applyBorder="1" applyAlignment="1">
      <alignment horizontal="left"/>
    </xf>
    <xf numFmtId="0" fontId="2" fillId="4" borderId="7" xfId="0" applyFont="1" applyFill="1" applyBorder="1"/>
    <xf numFmtId="0" fontId="2" fillId="0" borderId="41" xfId="0" applyFont="1" applyBorder="1"/>
    <xf numFmtId="0" fontId="0" fillId="0" borderId="1" xfId="0" applyBorder="1"/>
    <xf numFmtId="0" fontId="2" fillId="0" borderId="1" xfId="0" applyFont="1" applyBorder="1" applyAlignment="1">
      <alignment wrapText="1"/>
    </xf>
    <xf numFmtId="0" fontId="2" fillId="0" borderId="1" xfId="0" applyFont="1" applyBorder="1" applyAlignment="1">
      <alignment horizontal="center"/>
    </xf>
    <xf numFmtId="0" fontId="15" fillId="0" borderId="1" xfId="0" applyFont="1" applyBorder="1"/>
    <xf numFmtId="0" fontId="16" fillId="0" borderId="1" xfId="0" applyFont="1" applyBorder="1"/>
    <xf numFmtId="0" fontId="2" fillId="4" borderId="1" xfId="0" applyFont="1" applyFill="1" applyBorder="1" applyAlignment="1">
      <alignment vertical="top"/>
    </xf>
    <xf numFmtId="0" fontId="0" fillId="4" borderId="1" xfId="0" applyFill="1" applyBorder="1" applyAlignment="1">
      <alignment wrapText="1"/>
    </xf>
    <xf numFmtId="0" fontId="0" fillId="4" borderId="1" xfId="0" applyFill="1" applyBorder="1"/>
    <xf numFmtId="0" fontId="14" fillId="4" borderId="1" xfId="0" applyFont="1" applyFill="1" applyBorder="1"/>
    <xf numFmtId="0" fontId="2" fillId="4" borderId="1" xfId="0" applyFont="1" applyFill="1" applyBorder="1"/>
    <xf numFmtId="0" fontId="2" fillId="0" borderId="45" xfId="0" applyFont="1" applyBorder="1" applyAlignment="1">
      <alignment horizontal="left"/>
    </xf>
    <xf numFmtId="0" fontId="0" fillId="0" borderId="6" xfId="0" applyBorder="1" applyAlignment="1">
      <alignment horizontal="center"/>
    </xf>
    <xf numFmtId="0" fontId="2" fillId="0" borderId="7" xfId="0" applyFont="1" applyBorder="1" applyAlignment="1">
      <alignment horizont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0" borderId="38" xfId="0" applyFont="1" applyBorder="1" applyAlignment="1">
      <alignment horizontal="center" vertical="center"/>
    </xf>
    <xf numFmtId="0" fontId="2" fillId="0" borderId="48" xfId="0" applyFont="1" applyBorder="1" applyAlignment="1">
      <alignment horizontal="center"/>
    </xf>
    <xf numFmtId="0" fontId="2" fillId="0" borderId="39" xfId="0" applyFont="1" applyBorder="1" applyAlignment="1">
      <alignment horizontal="center" vertical="top"/>
    </xf>
    <xf numFmtId="0" fontId="2" fillId="0" borderId="43" xfId="0" applyFont="1" applyBorder="1" applyAlignment="1">
      <alignment horizontal="center"/>
    </xf>
    <xf numFmtId="0" fontId="2" fillId="0" borderId="42" xfId="0" applyFont="1" applyBorder="1" applyAlignment="1">
      <alignment horizontal="center"/>
    </xf>
    <xf numFmtId="0" fontId="2" fillId="0" borderId="46" xfId="0" applyFont="1" applyBorder="1" applyAlignment="1">
      <alignment horizontal="center"/>
    </xf>
    <xf numFmtId="0" fontId="0" fillId="0" borderId="39" xfId="0" applyBorder="1" applyAlignment="1">
      <alignment horizontal="center"/>
    </xf>
    <xf numFmtId="0" fontId="2" fillId="0" borderId="39" xfId="0" applyFont="1" applyBorder="1" applyAlignment="1">
      <alignment horizontal="center"/>
    </xf>
    <xf numFmtId="0" fontId="2" fillId="0" borderId="44" xfId="0" applyFont="1" applyBorder="1" applyAlignment="1">
      <alignment horizontal="center"/>
    </xf>
    <xf numFmtId="0" fontId="2" fillId="0" borderId="3" xfId="0" applyFont="1" applyBorder="1" applyAlignment="1">
      <alignment horizontal="center" vertical="top"/>
    </xf>
    <xf numFmtId="0" fontId="0" fillId="0" borderId="49" xfId="0" applyBorder="1" applyAlignment="1">
      <alignment horizontal="center" vertical="center"/>
    </xf>
    <xf numFmtId="0" fontId="0" fillId="0" borderId="38" xfId="0" applyBorder="1" applyAlignment="1">
      <alignment horizontal="center" vertical="center"/>
    </xf>
    <xf numFmtId="0" fontId="0" fillId="0" borderId="50" xfId="0" applyBorder="1" applyAlignment="1">
      <alignment horizontal="center" vertical="center"/>
    </xf>
    <xf numFmtId="0" fontId="0" fillId="0" borderId="39" xfId="0" applyBorder="1" applyAlignment="1">
      <alignment horizontal="center" vertical="center"/>
    </xf>
    <xf numFmtId="14" fontId="0" fillId="6" borderId="39" xfId="0" applyNumberFormat="1" applyFill="1" applyBorder="1" applyAlignment="1">
      <alignment horizontal="center" vertical="center"/>
    </xf>
    <xf numFmtId="14" fontId="2" fillId="6" borderId="7" xfId="0" applyNumberFormat="1" applyFont="1" applyFill="1" applyBorder="1" applyAlignment="1">
      <alignment horizontal="center" vertical="center"/>
    </xf>
    <xf numFmtId="14" fontId="2" fillId="7" borderId="2" xfId="0" applyNumberFormat="1" applyFont="1" applyFill="1" applyBorder="1" applyAlignment="1">
      <alignment horizontal="center" vertical="center"/>
    </xf>
    <xf numFmtId="14" fontId="2" fillId="6" borderId="2" xfId="0" applyNumberFormat="1" applyFont="1" applyFill="1" applyBorder="1" applyAlignment="1">
      <alignment horizontal="center" vertical="center"/>
    </xf>
    <xf numFmtId="14" fontId="2" fillId="7" borderId="2" xfId="0" applyNumberFormat="1" applyFont="1" applyFill="1" applyBorder="1" applyAlignment="1">
      <alignment horizontal="center" vertical="top"/>
    </xf>
    <xf numFmtId="14" fontId="2" fillId="7" borderId="41" xfId="0" applyNumberFormat="1" applyFont="1" applyFill="1" applyBorder="1" applyAlignment="1">
      <alignment horizontal="center" vertical="top"/>
    </xf>
    <xf numFmtId="14" fontId="2" fillId="7" borderId="1" xfId="0" applyNumberFormat="1" applyFont="1" applyFill="1" applyBorder="1" applyAlignment="1">
      <alignment horizontal="center" vertical="top"/>
    </xf>
    <xf numFmtId="14" fontId="2" fillId="7" borderId="1" xfId="0" applyNumberFormat="1" applyFont="1" applyFill="1" applyBorder="1" applyAlignment="1">
      <alignment horizontal="center" vertical="center"/>
    </xf>
    <xf numFmtId="14" fontId="2" fillId="0" borderId="43" xfId="0" applyNumberFormat="1" applyFont="1" applyBorder="1" applyAlignment="1">
      <alignment horizontal="center" vertical="center"/>
    </xf>
    <xf numFmtId="14" fontId="0" fillId="7" borderId="39" xfId="0" applyNumberFormat="1" applyFill="1" applyBorder="1" applyAlignment="1">
      <alignment horizontal="center"/>
    </xf>
    <xf numFmtId="14" fontId="9" fillId="7" borderId="39" xfId="0" applyNumberFormat="1" applyFont="1" applyFill="1" applyBorder="1" applyAlignment="1">
      <alignment horizontal="center"/>
    </xf>
    <xf numFmtId="14" fontId="0" fillId="7" borderId="39" xfId="0" applyNumberFormat="1" applyFill="1" applyBorder="1"/>
    <xf numFmtId="14" fontId="12" fillId="7" borderId="39" xfId="0" applyNumberFormat="1" applyFont="1" applyFill="1" applyBorder="1" applyAlignment="1">
      <alignment horizontal="center" vertical="center"/>
    </xf>
    <xf numFmtId="14" fontId="9" fillId="7" borderId="39" xfId="0" applyNumberFormat="1" applyFont="1" applyFill="1" applyBorder="1" applyAlignment="1">
      <alignment horizontal="center" wrapText="1"/>
    </xf>
    <xf numFmtId="14" fontId="0" fillId="7" borderId="3" xfId="0" applyNumberFormat="1" applyFill="1" applyBorder="1"/>
    <xf numFmtId="14" fontId="9" fillId="7" borderId="47" xfId="0" applyNumberFormat="1" applyFont="1" applyFill="1" applyBorder="1" applyAlignment="1">
      <alignment horizontal="center" wrapText="1"/>
    </xf>
    <xf numFmtId="14" fontId="0" fillId="0" borderId="1" xfId="0" applyNumberFormat="1" applyBorder="1"/>
    <xf numFmtId="14" fontId="2" fillId="0" borderId="2" xfId="0" applyNumberFormat="1" applyFont="1" applyBorder="1" applyAlignment="1">
      <alignment horizontal="center" vertical="top"/>
    </xf>
    <xf numFmtId="14" fontId="2" fillId="0" borderId="42" xfId="0" applyNumberFormat="1" applyFont="1" applyBorder="1" applyAlignment="1">
      <alignment horizontal="center" vertical="center"/>
    </xf>
    <xf numFmtId="0" fontId="0" fillId="0" borderId="1" xfId="0" applyBorder="1" applyAlignment="1">
      <alignment horizontal="center"/>
    </xf>
    <xf numFmtId="14" fontId="2" fillId="4" borderId="2" xfId="0" applyNumberFormat="1" applyFont="1" applyFill="1" applyBorder="1" applyAlignment="1">
      <alignment horizontal="center" vertical="center"/>
    </xf>
    <xf numFmtId="14" fontId="2" fillId="4" borderId="2" xfId="0" applyNumberFormat="1" applyFont="1" applyFill="1" applyBorder="1" applyAlignment="1">
      <alignment horizontal="center" vertical="top"/>
    </xf>
    <xf numFmtId="14" fontId="2" fillId="0" borderId="41" xfId="0" applyNumberFormat="1" applyFont="1" applyBorder="1" applyAlignment="1">
      <alignment horizontal="center" vertical="top"/>
    </xf>
    <xf numFmtId="14" fontId="2" fillId="4" borderId="1" xfId="0" applyNumberFormat="1" applyFont="1" applyFill="1" applyBorder="1" applyAlignment="1">
      <alignment horizontal="center" vertical="top"/>
    </xf>
    <xf numFmtId="14" fontId="2" fillId="0" borderId="1" xfId="0" applyNumberFormat="1" applyFont="1" applyBorder="1" applyAlignment="1">
      <alignment horizontal="center" vertical="top"/>
    </xf>
    <xf numFmtId="14" fontId="2" fillId="4" borderId="51" xfId="0" applyNumberFormat="1" applyFont="1" applyFill="1" applyBorder="1" applyAlignment="1">
      <alignment horizontal="center" vertical="center"/>
    </xf>
    <xf numFmtId="14" fontId="0" fillId="0" borderId="39" xfId="0" applyNumberFormat="1" applyBorder="1" applyAlignment="1">
      <alignment horizontal="center"/>
    </xf>
    <xf numFmtId="14" fontId="0" fillId="0" borderId="52" xfId="0" applyNumberFormat="1" applyBorder="1" applyAlignment="1">
      <alignment horizontal="center"/>
    </xf>
    <xf numFmtId="0" fontId="2" fillId="0" borderId="44" xfId="0" applyFont="1" applyBorder="1" applyAlignment="1">
      <alignment horizontal="center" vertical="center"/>
    </xf>
    <xf numFmtId="0" fontId="2" fillId="0" borderId="2" xfId="0" applyFont="1" applyBorder="1" applyAlignment="1">
      <alignment horizontal="center" vertical="top"/>
    </xf>
    <xf numFmtId="0" fontId="2" fillId="0" borderId="42" xfId="0" applyFont="1" applyBorder="1" applyAlignment="1">
      <alignment horizontal="center" vertical="center"/>
    </xf>
    <xf numFmtId="0" fontId="2" fillId="0" borderId="6" xfId="0" applyFont="1" applyBorder="1" applyAlignment="1">
      <alignment horizontal="center" vertical="center"/>
    </xf>
    <xf numFmtId="0" fontId="0" fillId="0" borderId="39" xfId="0" applyBorder="1"/>
    <xf numFmtId="0" fontId="2" fillId="0" borderId="39" xfId="0" applyFont="1" applyBorder="1" applyAlignment="1">
      <alignment horizontal="center" vertical="center"/>
    </xf>
    <xf numFmtId="14" fontId="0" fillId="7" borderId="0" xfId="0" applyNumberFormat="1" applyFill="1" applyAlignment="1">
      <alignment horizontal="center"/>
    </xf>
    <xf numFmtId="14" fontId="18" fillId="0" borderId="3" xfId="0" applyNumberFormat="1" applyFont="1" applyBorder="1" applyAlignment="1">
      <alignment horizontal="center"/>
    </xf>
    <xf numFmtId="14" fontId="0" fillId="7" borderId="3" xfId="0" applyNumberFormat="1" applyFill="1" applyBorder="1" applyAlignment="1">
      <alignment horizontal="center"/>
    </xf>
    <xf numFmtId="14" fontId="18" fillId="0" borderId="0" xfId="0" applyNumberFormat="1" applyFont="1" applyAlignment="1">
      <alignment horizontal="center"/>
    </xf>
    <xf numFmtId="14" fontId="0" fillId="0" borderId="3" xfId="0" applyNumberFormat="1" applyBorder="1" applyAlignment="1">
      <alignment horizontal="center"/>
    </xf>
    <xf numFmtId="14" fontId="0" fillId="0" borderId="1" xfId="0" applyNumberFormat="1" applyBorder="1" applyAlignment="1">
      <alignment horizontal="center"/>
    </xf>
    <xf numFmtId="14" fontId="18" fillId="7" borderId="3" xfId="0" applyNumberFormat="1" applyFont="1" applyFill="1" applyBorder="1" applyAlignment="1">
      <alignment horizontal="center"/>
    </xf>
    <xf numFmtId="14" fontId="0" fillId="4" borderId="3" xfId="0" applyNumberFormat="1" applyFill="1" applyBorder="1" applyAlignment="1">
      <alignment horizontal="center" vertical="center"/>
    </xf>
    <xf numFmtId="14" fontId="2" fillId="4" borderId="3"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14" fontId="2" fillId="4" borderId="54" xfId="0" applyNumberFormat="1" applyFont="1" applyFill="1" applyBorder="1" applyAlignment="1">
      <alignment horizontal="center" vertical="center"/>
    </xf>
    <xf numFmtId="14" fontId="9" fillId="7" borderId="53" xfId="0" applyNumberFormat="1" applyFont="1" applyFill="1" applyBorder="1" applyAlignment="1">
      <alignment horizontal="center"/>
    </xf>
    <xf numFmtId="14" fontId="9" fillId="7" borderId="47" xfId="0" applyNumberFormat="1" applyFont="1" applyFill="1" applyBorder="1"/>
    <xf numFmtId="14" fontId="9" fillId="7" borderId="53" xfId="0" applyNumberFormat="1" applyFont="1" applyFill="1" applyBorder="1"/>
    <xf numFmtId="14" fontId="9" fillId="7" borderId="55" xfId="0" applyNumberFormat="1" applyFont="1" applyFill="1" applyBorder="1"/>
    <xf numFmtId="14" fontId="9" fillId="7" borderId="52" xfId="0" applyNumberFormat="1" applyFont="1" applyFill="1" applyBorder="1"/>
    <xf numFmtId="14" fontId="0" fillId="0" borderId="53" xfId="0" applyNumberFormat="1" applyBorder="1" applyAlignment="1">
      <alignment horizontal="center" wrapText="1"/>
    </xf>
    <xf numFmtId="10" fontId="2" fillId="0" borderId="1" xfId="0" applyNumberFormat="1" applyFont="1" applyBorder="1" applyAlignment="1">
      <alignment horizontal="center" vertical="top"/>
    </xf>
    <xf numFmtId="0" fontId="2" fillId="0" borderId="1" xfId="0" applyFont="1" applyBorder="1" applyAlignment="1">
      <alignment horizontal="center" vertical="top"/>
    </xf>
    <xf numFmtId="9" fontId="2" fillId="0" borderId="1" xfId="0" applyNumberFormat="1" applyFont="1" applyBorder="1" applyAlignment="1">
      <alignment horizontal="center" vertical="center"/>
    </xf>
    <xf numFmtId="9" fontId="0" fillId="0" borderId="3" xfId="0" applyNumberFormat="1" applyBorder="1"/>
    <xf numFmtId="0" fontId="0" fillId="0" borderId="47" xfId="0" applyBorder="1"/>
    <xf numFmtId="10" fontId="0" fillId="0" borderId="38" xfId="0" applyNumberFormat="1" applyBorder="1"/>
    <xf numFmtId="10" fontId="0" fillId="0" borderId="3" xfId="0" applyNumberFormat="1" applyBorder="1"/>
    <xf numFmtId="0" fontId="2" fillId="4" borderId="1" xfId="0" applyFont="1" applyFill="1" applyBorder="1" applyAlignment="1">
      <alignment horizontal="center" vertical="top" wrapText="1"/>
    </xf>
    <xf numFmtId="0" fontId="2" fillId="0" borderId="1" xfId="0" applyFont="1" applyBorder="1" applyAlignment="1">
      <alignment horizontal="center" vertical="top" wrapText="1"/>
    </xf>
    <xf numFmtId="9" fontId="0" fillId="0" borderId="53" xfId="0" applyNumberFormat="1" applyBorder="1" applyAlignment="1">
      <alignment horizontal="center"/>
    </xf>
    <xf numFmtId="9" fontId="2" fillId="0" borderId="2" xfId="0" applyNumberFormat="1" applyFont="1" applyBorder="1" applyAlignment="1">
      <alignment horizontal="center" vertical="center"/>
    </xf>
    <xf numFmtId="164" fontId="2" fillId="0" borderId="1" xfId="0" applyNumberFormat="1" applyFont="1" applyBorder="1" applyAlignment="1">
      <alignment horizontal="center" vertical="top"/>
    </xf>
    <xf numFmtId="164" fontId="0" fillId="0" borderId="39" xfId="0" applyNumberFormat="1" applyBorder="1" applyAlignment="1">
      <alignment horizontal="center"/>
    </xf>
    <xf numFmtId="9" fontId="0" fillId="0" borderId="47" xfId="0" applyNumberFormat="1" applyBorder="1" applyAlignment="1">
      <alignment horizontal="center"/>
    </xf>
    <xf numFmtId="14" fontId="2" fillId="0" borderId="2" xfId="0" applyNumberFormat="1" applyFont="1" applyBorder="1" applyAlignment="1">
      <alignment horizontal="center" vertical="center" wrapText="1"/>
    </xf>
    <xf numFmtId="14" fontId="2" fillId="0" borderId="42" xfId="0" applyNumberFormat="1" applyFont="1" applyBorder="1" applyAlignment="1">
      <alignment horizontal="center" vertical="center" wrapText="1"/>
    </xf>
    <xf numFmtId="14" fontId="2" fillId="0" borderId="38" xfId="0" applyNumberFormat="1" applyFont="1" applyBorder="1" applyAlignment="1">
      <alignment horizontal="center" vertical="center" wrapText="1"/>
    </xf>
    <xf numFmtId="0" fontId="0" fillId="0" borderId="3" xfId="0" applyBorder="1" applyAlignment="1">
      <alignment horizontal="center" wrapText="1"/>
    </xf>
    <xf numFmtId="10" fontId="2" fillId="0" borderId="2"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0" fillId="0" borderId="38" xfId="0" applyBorder="1"/>
    <xf numFmtId="0" fontId="3" fillId="2" borderId="56" xfId="0" applyFont="1" applyFill="1" applyBorder="1" applyAlignment="1">
      <alignment horizontal="center" vertical="center" wrapText="1"/>
    </xf>
    <xf numFmtId="14" fontId="2" fillId="0" borderId="44" xfId="0" applyNumberFormat="1" applyFont="1" applyBorder="1" applyAlignment="1">
      <alignment horizontal="center" vertical="center" wrapText="1"/>
    </xf>
    <xf numFmtId="0" fontId="2" fillId="0" borderId="45" xfId="0" applyFont="1" applyBorder="1" applyAlignment="1">
      <alignment horizontal="center" vertical="center" wrapText="1"/>
    </xf>
    <xf numFmtId="0" fontId="0" fillId="0" borderId="45" xfId="0" applyBorder="1"/>
    <xf numFmtId="9" fontId="2" fillId="0" borderId="43" xfId="0" applyNumberFormat="1" applyFont="1" applyBorder="1" applyAlignment="1">
      <alignment horizontal="center" vertical="center"/>
    </xf>
    <xf numFmtId="0" fontId="2" fillId="0" borderId="43" xfId="0" applyFont="1" applyBorder="1" applyAlignment="1">
      <alignment horizontal="center" vertical="center"/>
    </xf>
    <xf numFmtId="9" fontId="0" fillId="0" borderId="6" xfId="0" applyNumberFormat="1" applyBorder="1" applyAlignment="1">
      <alignment horizontal="center"/>
    </xf>
    <xf numFmtId="14" fontId="9" fillId="7" borderId="6" xfId="0" applyNumberFormat="1" applyFont="1" applyFill="1" applyBorder="1"/>
    <xf numFmtId="10" fontId="0" fillId="0" borderId="6" xfId="0" applyNumberFormat="1" applyBorder="1" applyAlignment="1">
      <alignment horizontal="center"/>
    </xf>
    <xf numFmtId="10" fontId="2" fillId="4" borderId="1" xfId="0" applyNumberFormat="1" applyFont="1" applyFill="1" applyBorder="1" applyAlignment="1">
      <alignment horizontal="center" vertical="center"/>
    </xf>
    <xf numFmtId="14" fontId="2" fillId="0" borderId="1" xfId="0" applyNumberFormat="1" applyFont="1" applyBorder="1" applyAlignment="1">
      <alignment horizontal="center" vertical="center" wrapText="1"/>
    </xf>
    <xf numFmtId="14" fontId="12" fillId="4" borderId="1" xfId="0" applyNumberFormat="1" applyFont="1" applyFill="1" applyBorder="1" applyAlignment="1">
      <alignment horizontal="center" vertical="center"/>
    </xf>
    <xf numFmtId="9" fontId="0" fillId="0" borderId="38" xfId="0" applyNumberFormat="1" applyBorder="1"/>
    <xf numFmtId="14" fontId="2" fillId="0" borderId="39" xfId="0" applyNumberFormat="1" applyFont="1" applyBorder="1" applyAlignment="1">
      <alignment horizontal="center" vertical="center" wrapText="1"/>
    </xf>
    <xf numFmtId="14" fontId="18" fillId="7" borderId="53" xfId="0" applyNumberFormat="1" applyFont="1" applyFill="1" applyBorder="1"/>
    <xf numFmtId="9" fontId="0" fillId="0" borderId="39" xfId="0" applyNumberFormat="1" applyBorder="1"/>
    <xf numFmtId="9" fontId="0" fillId="0" borderId="3" xfId="0" applyNumberFormat="1" applyBorder="1" applyAlignment="1">
      <alignment wrapText="1"/>
    </xf>
    <xf numFmtId="14" fontId="18" fillId="7" borderId="39" xfId="0" applyNumberFormat="1" applyFont="1" applyFill="1" applyBorder="1"/>
    <xf numFmtId="164" fontId="0" fillId="0" borderId="3" xfId="0" applyNumberFormat="1" applyBorder="1"/>
    <xf numFmtId="0" fontId="0" fillId="5" borderId="0" xfId="0" applyFill="1"/>
    <xf numFmtId="0" fontId="0" fillId="0" borderId="0" xfId="0" pivotButton="1"/>
    <xf numFmtId="0" fontId="0" fillId="0" borderId="0" xfId="0" applyAlignment="1">
      <alignment horizontal="left"/>
    </xf>
    <xf numFmtId="0" fontId="0" fillId="0" borderId="0" xfId="0" applyAlignment="1">
      <alignment horizontal="center"/>
    </xf>
    <xf numFmtId="0" fontId="0" fillId="4" borderId="1" xfId="0" applyFill="1" applyBorder="1" applyAlignment="1">
      <alignment horizontal="center"/>
    </xf>
    <xf numFmtId="0" fontId="2" fillId="0" borderId="41" xfId="0" applyFont="1" applyBorder="1" applyAlignment="1">
      <alignment horizontal="center"/>
    </xf>
    <xf numFmtId="0" fontId="0" fillId="0" borderId="36" xfId="0" applyBorder="1" applyAlignment="1">
      <alignment horizontal="center"/>
    </xf>
    <xf numFmtId="0" fontId="0" fillId="0" borderId="53" xfId="0" applyBorder="1" applyAlignment="1">
      <alignment horizontal="center" vertical="center"/>
    </xf>
    <xf numFmtId="0" fontId="0" fillId="0" borderId="38" xfId="0" applyBorder="1" applyAlignment="1">
      <alignment horizontal="center" wrapText="1"/>
    </xf>
    <xf numFmtId="0" fontId="0" fillId="3" borderId="0" xfId="0" applyFill="1"/>
    <xf numFmtId="0" fontId="0" fillId="7" borderId="0" xfId="0" applyFill="1"/>
    <xf numFmtId="0" fontId="15" fillId="0" borderId="3" xfId="0" applyFont="1" applyBorder="1"/>
    <xf numFmtId="0" fontId="0" fillId="4" borderId="2" xfId="0" applyFill="1" applyBorder="1" applyAlignment="1">
      <alignment wrapText="1"/>
    </xf>
    <xf numFmtId="0" fontId="2" fillId="8" borderId="1" xfId="0" applyFont="1" applyFill="1" applyBorder="1"/>
    <xf numFmtId="0" fontId="2" fillId="8" borderId="3" xfId="0" applyFont="1" applyFill="1" applyBorder="1" applyAlignment="1">
      <alignment vertical="top"/>
    </xf>
    <xf numFmtId="0" fontId="0" fillId="0" borderId="45" xfId="0" applyBorder="1" applyAlignment="1">
      <alignment wrapText="1"/>
    </xf>
    <xf numFmtId="0" fontId="0" fillId="8" borderId="3" xfId="0" applyFill="1" applyBorder="1" applyAlignment="1">
      <alignment wrapText="1"/>
    </xf>
    <xf numFmtId="0" fontId="0" fillId="8" borderId="3" xfId="0" applyFill="1" applyBorder="1"/>
    <xf numFmtId="0" fontId="0" fillId="8" borderId="6" xfId="0" applyFill="1" applyBorder="1" applyAlignment="1">
      <alignment wrapText="1"/>
    </xf>
    <xf numFmtId="0" fontId="0" fillId="0" borderId="51" xfId="0" applyBorder="1" applyAlignment="1">
      <alignment wrapText="1"/>
    </xf>
    <xf numFmtId="0" fontId="0" fillId="0" borderId="0" xfId="0" applyAlignment="1">
      <alignment wrapText="1"/>
    </xf>
    <xf numFmtId="14" fontId="18" fillId="7" borderId="3" xfId="0" applyNumberFormat="1" applyFont="1" applyFill="1" applyBorder="1"/>
    <xf numFmtId="0" fontId="2" fillId="4" borderId="45" xfId="0" applyFont="1" applyFill="1" applyBorder="1" applyAlignment="1">
      <alignment horizontal="left"/>
    </xf>
    <xf numFmtId="0" fontId="15" fillId="4" borderId="1" xfId="0" applyFont="1" applyFill="1" applyBorder="1"/>
    <xf numFmtId="0" fontId="2" fillId="4" borderId="40" xfId="0" applyFont="1" applyFill="1" applyBorder="1"/>
    <xf numFmtId="0" fontId="14" fillId="0" borderId="3" xfId="0" applyFont="1" applyBorder="1"/>
    <xf numFmtId="14" fontId="2" fillId="0" borderId="58" xfId="0" applyNumberFormat="1" applyFont="1" applyBorder="1" applyAlignment="1">
      <alignment horizontal="center" vertical="top"/>
    </xf>
    <xf numFmtId="0" fontId="2" fillId="0" borderId="43" xfId="0" applyFont="1" applyBorder="1" applyAlignment="1">
      <alignment wrapText="1"/>
    </xf>
    <xf numFmtId="0" fontId="0" fillId="0" borderId="43" xfId="0" applyBorder="1"/>
    <xf numFmtId="0" fontId="0" fillId="4" borderId="43" xfId="0" applyFill="1" applyBorder="1"/>
    <xf numFmtId="0" fontId="0" fillId="0" borderId="1" xfId="0" applyBorder="1" applyAlignment="1">
      <alignment horizontal="center" wrapText="1"/>
    </xf>
    <xf numFmtId="0" fontId="20" fillId="9" borderId="1" xfId="0" applyFont="1" applyFill="1" applyBorder="1"/>
    <xf numFmtId="0" fontId="20" fillId="9" borderId="1" xfId="0" applyFont="1" applyFill="1" applyBorder="1" applyAlignment="1">
      <alignment horizontal="center" wrapText="1"/>
    </xf>
    <xf numFmtId="0" fontId="20" fillId="9" borderId="1" xfId="0" applyFont="1" applyFill="1" applyBorder="1" applyAlignment="1">
      <alignment horizontal="center"/>
    </xf>
    <xf numFmtId="0" fontId="0" fillId="0" borderId="0" xfId="0" applyAlignment="1">
      <alignment horizontal="center" wrapText="1"/>
    </xf>
    <xf numFmtId="0" fontId="0" fillId="0" borderId="0" xfId="0" applyAlignment="1">
      <alignment vertical="center"/>
    </xf>
    <xf numFmtId="0" fontId="2" fillId="4" borderId="3" xfId="0" applyFont="1" applyFill="1" applyBorder="1" applyAlignment="1">
      <alignment horizontal="left"/>
    </xf>
    <xf numFmtId="0" fontId="0" fillId="0" borderId="3" xfId="0" applyBorder="1" applyAlignment="1">
      <alignment wrapText="1"/>
    </xf>
    <xf numFmtId="0" fontId="2" fillId="4" borderId="51" xfId="0" applyFont="1" applyFill="1" applyBorder="1" applyAlignment="1">
      <alignment horizontal="left"/>
    </xf>
    <xf numFmtId="0" fontId="2" fillId="4" borderId="59" xfId="0" applyFont="1" applyFill="1" applyBorder="1"/>
    <xf numFmtId="0" fontId="2" fillId="0" borderId="38" xfId="0" applyFont="1" applyBorder="1" applyAlignment="1">
      <alignment horizontal="center"/>
    </xf>
    <xf numFmtId="0" fontId="0" fillId="0" borderId="47" xfId="0" applyBorder="1" applyAlignment="1">
      <alignment horizontal="center" vertical="center"/>
    </xf>
    <xf numFmtId="14" fontId="0" fillId="0" borderId="43" xfId="0" applyNumberFormat="1" applyBorder="1"/>
    <xf numFmtId="0" fontId="0" fillId="0" borderId="43" xfId="0" applyBorder="1" applyAlignment="1">
      <alignment horizontal="center"/>
    </xf>
    <xf numFmtId="14" fontId="0" fillId="0" borderId="43" xfId="0" applyNumberFormat="1" applyBorder="1" applyAlignment="1">
      <alignment horizontal="center"/>
    </xf>
    <xf numFmtId="0" fontId="0" fillId="0" borderId="51" xfId="0" applyBorder="1"/>
    <xf numFmtId="14" fontId="9" fillId="7" borderId="38" xfId="0" applyNumberFormat="1" applyFont="1" applyFill="1" applyBorder="1"/>
    <xf numFmtId="14" fontId="18" fillId="7" borderId="38" xfId="0" applyNumberFormat="1" applyFont="1" applyFill="1" applyBorder="1"/>
    <xf numFmtId="14" fontId="9" fillId="7" borderId="3" xfId="0" applyNumberFormat="1" applyFont="1" applyFill="1" applyBorder="1" applyAlignment="1">
      <alignment horizontal="center"/>
    </xf>
    <xf numFmtId="14" fontId="9" fillId="7" borderId="49" xfId="0" applyNumberFormat="1" applyFont="1" applyFill="1" applyBorder="1" applyAlignment="1">
      <alignment wrapText="1"/>
    </xf>
    <xf numFmtId="14" fontId="9" fillId="7" borderId="1" xfId="0" applyNumberFormat="1" applyFont="1" applyFill="1" applyBorder="1" applyAlignment="1">
      <alignment horizontal="center" wrapText="1"/>
    </xf>
    <xf numFmtId="14" fontId="0" fillId="0" borderId="39" xfId="0" applyNumberFormat="1" applyBorder="1"/>
    <xf numFmtId="0" fontId="0" fillId="4" borderId="3" xfId="0" applyFill="1" applyBorder="1"/>
    <xf numFmtId="0" fontId="21" fillId="0" borderId="0" xfId="0" applyFont="1"/>
    <xf numFmtId="0" fontId="0" fillId="4" borderId="38" xfId="0" applyFill="1" applyBorder="1"/>
    <xf numFmtId="0" fontId="21" fillId="0" borderId="3" xfId="0" applyFont="1" applyBorder="1" applyAlignment="1">
      <alignment wrapText="1"/>
    </xf>
    <xf numFmtId="0" fontId="0" fillId="8" borderId="38" xfId="0" applyFill="1" applyBorder="1"/>
    <xf numFmtId="14" fontId="0" fillId="7" borderId="53" xfId="0" applyNumberFormat="1" applyFill="1" applyBorder="1"/>
    <xf numFmtId="0" fontId="2" fillId="4" borderId="3" xfId="0" applyFont="1" applyFill="1" applyBorder="1" applyAlignment="1">
      <alignment horizontal="center" vertical="center"/>
    </xf>
    <xf numFmtId="0" fontId="0" fillId="4" borderId="39" xfId="0" applyFill="1" applyBorder="1"/>
    <xf numFmtId="9" fontId="0" fillId="4" borderId="0" xfId="0" applyNumberFormat="1" applyFill="1"/>
    <xf numFmtId="9" fontId="0" fillId="4" borderId="38" xfId="0" applyNumberFormat="1" applyFill="1" applyBorder="1"/>
    <xf numFmtId="10" fontId="0" fillId="4" borderId="38" xfId="0" applyNumberFormat="1" applyFill="1" applyBorder="1"/>
    <xf numFmtId="9" fontId="0" fillId="4" borderId="1" xfId="0" applyNumberFormat="1" applyFill="1" applyBorder="1"/>
    <xf numFmtId="14" fontId="0" fillId="0" borderId="3" xfId="0" applyNumberFormat="1" applyBorder="1"/>
    <xf numFmtId="0" fontId="2" fillId="4" borderId="3" xfId="0" applyFont="1" applyFill="1" applyBorder="1" applyAlignment="1">
      <alignment horizontal="center" vertical="top"/>
    </xf>
    <xf numFmtId="14" fontId="0" fillId="0" borderId="38" xfId="0" applyNumberFormat="1" applyBorder="1" applyAlignment="1">
      <alignment horizontal="center"/>
    </xf>
    <xf numFmtId="0" fontId="14" fillId="0" borderId="38" xfId="0" applyFont="1" applyBorder="1"/>
    <xf numFmtId="0" fontId="0" fillId="3" borderId="38" xfId="0" applyFill="1" applyBorder="1"/>
    <xf numFmtId="0" fontId="2" fillId="4" borderId="3" xfId="0" applyFont="1" applyFill="1" applyBorder="1"/>
    <xf numFmtId="0" fontId="2" fillId="4" borderId="52" xfId="0" applyFont="1" applyFill="1" applyBorder="1" applyAlignment="1">
      <alignment horizontal="left"/>
    </xf>
    <xf numFmtId="14" fontId="0" fillId="7" borderId="38" xfId="0" applyNumberFormat="1" applyFill="1" applyBorder="1"/>
    <xf numFmtId="14" fontId="0" fillId="0" borderId="38" xfId="0" applyNumberFormat="1" applyBorder="1"/>
    <xf numFmtId="14" fontId="0" fillId="7" borderId="1" xfId="0" applyNumberFormat="1" applyFill="1" applyBorder="1"/>
    <xf numFmtId="0" fontId="0" fillId="0" borderId="1" xfId="0" applyBorder="1" applyAlignment="1">
      <alignment wrapText="1"/>
    </xf>
    <xf numFmtId="14" fontId="0" fillId="4" borderId="45" xfId="0" applyNumberFormat="1" applyFill="1" applyBorder="1"/>
    <xf numFmtId="14" fontId="0" fillId="4" borderId="51" xfId="0" applyNumberFormat="1" applyFill="1" applyBorder="1"/>
    <xf numFmtId="14" fontId="0" fillId="4" borderId="3" xfId="0" applyNumberFormat="1" applyFill="1" applyBorder="1"/>
    <xf numFmtId="14" fontId="21" fillId="0" borderId="0" xfId="0" applyNumberFormat="1" applyFont="1"/>
    <xf numFmtId="14" fontId="0" fillId="4" borderId="1" xfId="0" applyNumberFormat="1" applyFill="1" applyBorder="1"/>
    <xf numFmtId="0" fontId="0" fillId="4" borderId="45" xfId="0" applyFill="1" applyBorder="1"/>
    <xf numFmtId="0" fontId="2" fillId="4" borderId="38" xfId="0" applyFont="1" applyFill="1" applyBorder="1" applyAlignment="1">
      <alignment horizontal="center" vertical="top"/>
    </xf>
    <xf numFmtId="0" fontId="2" fillId="4" borderId="50" xfId="0" applyFont="1" applyFill="1" applyBorder="1" applyAlignment="1">
      <alignment horizontal="left"/>
    </xf>
    <xf numFmtId="0" fontId="0" fillId="0" borderId="38" xfId="0" applyBorder="1" applyAlignment="1">
      <alignment horizontal="center"/>
    </xf>
    <xf numFmtId="14" fontId="0" fillId="7" borderId="47" xfId="0" applyNumberFormat="1" applyFill="1" applyBorder="1"/>
    <xf numFmtId="0" fontId="0" fillId="0" borderId="53" xfId="0" applyBorder="1"/>
    <xf numFmtId="9" fontId="0" fillId="0" borderId="1" xfId="0" applyNumberFormat="1" applyBorder="1"/>
    <xf numFmtId="10" fontId="0" fillId="0" borderId="43" xfId="0" applyNumberFormat="1" applyBorder="1"/>
    <xf numFmtId="9" fontId="0" fillId="4" borderId="3" xfId="0" applyNumberFormat="1" applyFill="1" applyBorder="1"/>
    <xf numFmtId="14" fontId="0" fillId="7" borderId="45" xfId="0" applyNumberFormat="1" applyFill="1" applyBorder="1"/>
    <xf numFmtId="10" fontId="0" fillId="0" borderId="1" xfId="0" applyNumberFormat="1" applyBorder="1"/>
    <xf numFmtId="0" fontId="3" fillId="2" borderId="1" xfId="0" applyFont="1" applyFill="1" applyBorder="1" applyAlignment="1">
      <alignment horizontal="center" vertical="center"/>
    </xf>
    <xf numFmtId="0" fontId="3" fillId="2" borderId="43" xfId="0" applyFont="1" applyFill="1" applyBorder="1" applyAlignment="1">
      <alignment horizont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2" borderId="1" xfId="0" applyFont="1" applyFill="1" applyBorder="1" applyAlignment="1">
      <alignment horizontal="center"/>
    </xf>
    <xf numFmtId="0" fontId="3"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7" fillId="4" borderId="1" xfId="2" applyFont="1" applyFill="1" applyBorder="1" applyAlignment="1">
      <alignment horizontal="left" vertical="center"/>
    </xf>
    <xf numFmtId="0" fontId="4" fillId="0" borderId="1" xfId="1" applyFont="1" applyBorder="1" applyAlignment="1">
      <alignment horizontal="center" vertical="center"/>
    </xf>
    <xf numFmtId="0" fontId="5" fillId="4" borderId="1" xfId="2" applyFont="1" applyFill="1" applyBorder="1" applyAlignment="1">
      <alignment horizontal="center" vertical="center" wrapText="1"/>
    </xf>
    <xf numFmtId="0" fontId="6" fillId="4" borderId="1" xfId="2"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cellXfs>
  <cellStyles count="3">
    <cellStyle name="Normal" xfId="0" builtinId="0"/>
    <cellStyle name="Normal 2" xfId="1" xr:uid="{54DBACBE-E708-418E-A3CB-BA33F343FAA7}"/>
    <cellStyle name="Normal 2 2" xfId="2" xr:uid="{8D65EDEA-DB78-4EB2-A6D9-C3A5680CF937}"/>
  </cellStyles>
  <dxfs count="0"/>
  <tableStyles count="0" defaultTableStyle="TableStyleMedium2" defaultPivotStyle="PivotStyleLight16"/>
  <colors>
    <mruColors>
      <color rgb="FF66FFFF"/>
      <color rgb="FF68DD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828675</xdr:colOff>
      <xdr:row>2</xdr:row>
      <xdr:rowOff>145290</xdr:rowOff>
    </xdr:to>
    <xdr:pic>
      <xdr:nvPicPr>
        <xdr:cNvPr id="2" name="Picture 109" descr="logo secretaria de salud 2012">
          <a:extLst>
            <a:ext uri="{FF2B5EF4-FFF2-40B4-BE49-F238E27FC236}">
              <a16:creationId xmlns:a16="http://schemas.microsoft.com/office/drawing/2014/main" id="{3EE1DF76-393B-4AA1-914E-665B2AD3A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5" y="0"/>
          <a:ext cx="828675" cy="745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1304925</xdr:colOff>
      <xdr:row>0</xdr:row>
      <xdr:rowOff>104775</xdr:rowOff>
    </xdr:from>
    <xdr:to>
      <xdr:col>8</xdr:col>
      <xdr:colOff>342900</xdr:colOff>
      <xdr:row>2</xdr:row>
      <xdr:rowOff>19050</xdr:rowOff>
    </xdr:to>
    <xdr:pic>
      <xdr:nvPicPr>
        <xdr:cNvPr id="3" name="Picture 98">
          <a:extLst>
            <a:ext uri="{FF2B5EF4-FFF2-40B4-BE49-F238E27FC236}">
              <a16:creationId xmlns:a16="http://schemas.microsoft.com/office/drawing/2014/main" id="{6A99F765-9B3F-4A97-98D2-E3AACF6E3B51}"/>
            </a:ext>
            <a:ext uri="{147F2762-F138-4A5C-976F-8EAC2B608ADB}">
              <a16:predDERef xmlns:a16="http://schemas.microsoft.com/office/drawing/2014/main" pred="{916BFDDB-A1F3-4229-8BF7-F09008E7FB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104775"/>
          <a:ext cx="1600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uis Enrique, Gomez Arciniegas" id="{9B8B4D72-3EC3-4060-B6AE-CE3741DE940A}" userId="S::legomez@saludcapital.gov.co::f2a82bca-6057-4a0d-92d0-ee82f6f833ae" providerId="AD"/>
  <person displayName="Maryerly. Ardila Martinez" id="{D279FD19-94B6-436F-A11F-591CF7C7C6B7}" userId="S::m1ardila@saludcapital.gov.co::6a1ef75f-e67e-4777-a4ac-a4c93e20046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757.798095486112" createdVersion="8" refreshedVersion="8" minRefreshableVersion="3" recordCount="37" xr:uid="{C697DE04-B6C5-4178-ACD2-1E55EC88DF0C}">
  <cacheSource type="worksheet">
    <worksheetSource ref="A7:H43" sheet="BASE DE SEGUIMIENTO"/>
  </cacheSource>
  <cacheFields count="8">
    <cacheField name="FECHA DE SOLICITUD" numFmtId="0">
      <sharedItems containsNonDate="0" containsDate="1" containsString="0" containsBlank="1" minDate="2024-02-01T00:00:00" maxDate="2025-04-02T00:00:00"/>
    </cacheField>
    <cacheField name="FUENTE" numFmtId="0">
      <sharedItems containsBlank="1"/>
    </cacheField>
    <cacheField name="NUMERO DE NIT" numFmtId="0">
      <sharedItems containsBlank="1"/>
    </cacheField>
    <cacheField name="NOMBRE DEL PRESTADOR" numFmtId="0">
      <sharedItems containsBlank="1"/>
    </cacheField>
    <cacheField name="SEDE" numFmtId="0">
      <sharedItems containsBlank="1" count="22">
        <m/>
        <s v="NO APLICA"/>
        <s v="HOSPITAL MEISSEN"/>
        <s v="HOSPITAL SIMON BOLIVAR "/>
        <s v="HOSPITAL CENTRAL DE LA POLICIA"/>
        <s v="NUEVA CLÍNICA MAGDALENA​"/>
        <s v="FUNDACIÒN CARDIOINFANTIL ​"/>
        <s v="CLINICA COUNTRY ​"/>
        <s v="HOSPITAL LA VICTORIA "/>
        <s v="EUSALUD MATERNO INFANTIL "/>
        <s v="FUNDACIÓN HOSPITAL LA MISERICORDIA"/>
        <s v="POLICLINICO DEL OLAYA"/>
        <s v="NUEVA CLÍNICA MAGDALENA"/>
        <s v="HOSPITAL VISTA HERMOSA"/>
        <s v="HOSPITAL SAMPER MENDOZA "/>
        <s v="VIRREY SOLIS BOSA "/>
        <s v="HOSPITAL KENNEDY"/>
        <s v="HOSPITAL UNIVERSITARIO CLÍNICA SAN RAFAEL"/>
        <s v="VIRREY SOLIS OLAYA "/>
        <s v="A&amp;G NIZA"/>
        <s v="Compensar fontibon "/>
        <s v="Sociedad de cirugía Hospital de San José"/>
      </sharedItems>
    </cacheField>
    <cacheField name="TIPO " numFmtId="0">
      <sharedItems containsBlank="1"/>
    </cacheField>
    <cacheField name="NUMERO DE IDENTIFICACIÓN / NOMBRE DEL PACIENTE" numFmtId="0">
      <sharedItems containsBlank="1"/>
    </cacheField>
    <cacheField name="LINEA ESTRATEGICA " numFmtId="0">
      <sharedItems containsBlank="1" count="27">
        <m/>
        <s v="APH "/>
        <s v="SALUD MATERNO ( DESCARDATO PARA MEISSEN SE DIRECCIONA VISITA A EUSALUD)"/>
        <s v="SALUD MATERNO (CASO 4- 2024)"/>
        <s v="SALUD MENTAL "/>
        <s v="SALUD MATERNO (CASO 1- 2024)"/>
        <s v="SALUD MATERNO (CASO 5- 2024)"/>
        <s v="SALUD MATERNO (CASO 7- 2024)"/>
        <s v="SALUD MATERNO (CASO 8- 2024)"/>
        <s v="SALUD MATERNO (CASO 2- 2024)"/>
        <s v="SALUD MATERNO (CASO 6- 2024)"/>
        <s v="SALUD MATERNO (CASO 3- 2024)"/>
        <s v="IAAS"/>
        <s v="SALUD MATERNO (CASO 9- 2024)"/>
        <s v="SALUD MATERNO (CASO 10- 2024)"/>
        <s v="SALUD MATERNO (CASO 11- 2024)"/>
        <s v="SALUD MATERNO (CASO 12- 2024)"/>
        <s v="SALUD MATERNO (CASO 13- 2024)"/>
        <s v="SALUD MATERNO (CASO 14- 2024)"/>
        <s v="SALUD MATERNO (CASO 15- 2024)"/>
        <s v="SALUD MATERNO (CASO 16- 2024)"/>
        <s v="SALUD MATERNO (CASO 18- 2024)"/>
        <s v="SALUD MATERNO (CASO 19- 2024)"/>
        <s v="SALUD MATERNO (CASO 20- 2024)"/>
        <s v="SALUD MATERNO (CASO 21- 2024)"/>
        <s v="SALUD MATERNO (CASO 1- 2025)"/>
        <s v="SALUD MATERNO (CASO 2- 202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m/>
    <m/>
    <m/>
    <m/>
    <x v="0"/>
    <m/>
    <m/>
    <x v="0"/>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_CENTRO ORIENTE_APH"/>
    <x v="1"/>
    <s v="Institución Prestadora de Servicios de Salud IPS"/>
    <s v="NO APLICA"/>
    <x v="1"/>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 SUR_APH"/>
    <x v="1"/>
    <s v="Institución Prestadora de Servicios de Salud IPS"/>
    <s v="NO APLICA"/>
    <x v="1"/>
  </r>
  <r>
    <d v="2024-02-01T00:00:00"/>
    <s v="Eventos adversos trazadores (clasificados como graves y/o centinelas)."/>
    <m/>
    <s v="SUBRED SUR OCCIDENTE_APH Y SALUD MENTAL "/>
    <x v="1"/>
    <s v="Institución Prestadora de Servicios de Salud IPS"/>
    <s v="NO APLICA"/>
    <x v="1"/>
  </r>
  <r>
    <d v="2024-02-01T00:00:00"/>
    <s v="Eventos adversos trazadores (clasificados como graves y/o centinelas)."/>
    <m/>
    <s v="SUBRED_MESA GENERAL_CASOS PRIORIZADOS"/>
    <x v="1"/>
    <s v="Institución Prestadora de Servicios de Salud IPS"/>
    <s v="NO APLICA"/>
    <x v="1"/>
  </r>
  <r>
    <d v="2024-03-01T00:00:00"/>
    <s v="Casos de Mortalidad Materno perinatal."/>
    <m/>
    <s v="SUBRED SUR_Uss Meissen"/>
    <x v="2"/>
    <s v="Institución Prestadora de Servicios de Salud IPS"/>
    <s v="YORLEY CAMILA MEDINA GARCIA "/>
    <x v="2"/>
  </r>
  <r>
    <d v="2024-03-01T00:00:00"/>
    <s v="Casos de Mortalidad Materno perinatal."/>
    <s v=" "/>
    <s v="SUBRED SUR_Uss Meissen"/>
    <x v="2"/>
    <s v="Institución Prestadora de Servicios de Salud IPS"/>
    <s v="YEIMY TATIANA DIAZ"/>
    <x v="3"/>
  </r>
  <r>
    <d v="2024-03-01T00:00:00"/>
    <s v="Identificación de necesidades de mejora a partir de asistencias técnicas y visitas de inspección y control."/>
    <m/>
    <s v="SUBRED NORTE_ _x000a_USS Simón Bolivar"/>
    <x v="3"/>
    <s v="Institución Prestadora de Servicios de Salud IPS"/>
    <s v="LEONIDAS FORERO CORREDOR "/>
    <x v="4"/>
  </r>
  <r>
    <d v="2024-03-01T00:00:00"/>
    <s v="Casos de Mortalidad Materno perinatal."/>
    <m/>
    <s v="SUBRED NORTE_ USS SIMÓN BOLIVAR​"/>
    <x v="3"/>
    <s v="Institución Prestadora de Servicios de Salud IPS"/>
    <s v="MARIELA KAROLINA PABA URDANETA"/>
    <x v="5"/>
  </r>
  <r>
    <d v="2024-03-01T00:00:00"/>
    <s v="Casos de Mortalidad Materno perinatal."/>
    <m/>
    <s v="PONAL Y FUNDACIÓN SANTA FÉ ​"/>
    <x v="4"/>
    <s v="Institución Prestadora de Servicios de Salud IPS"/>
    <s v="YELIXA JANNA LOPEZ HENAO"/>
    <x v="6"/>
  </r>
  <r>
    <d v="2024-03-01T00:00:00"/>
    <s v="Casos de Mortalidad Materno perinatal."/>
    <m/>
    <s v="NUEVA CLÍNICA MAGDALENA​"/>
    <x v="5"/>
    <s v="Institución Prestadora de Servicios de Salud IPS"/>
    <s v="EMELINA ALEJANDRA RIVERA LOPEZ "/>
    <x v="7"/>
  </r>
  <r>
    <d v="2024-04-01T00:00:00"/>
    <s v="Casos de Mortalidad Materno perinatal."/>
    <m/>
    <s v="FUNDACIÒN CARDIOINFANTIL ​"/>
    <x v="6"/>
    <s v="Institución Prestadora de Servicios de Salud IPS"/>
    <s v="MAIRA ALEJANDRA GONZALEZ MIRANDA"/>
    <x v="8"/>
  </r>
  <r>
    <d v="2024-04-01T00:00:00"/>
    <s v="Casos de Mortalidad Materno perinatal."/>
    <m/>
    <s v="CLINICA COUNTRY ​"/>
    <x v="7"/>
    <s v="Institución Prestadora de Servicios de Salud IPS"/>
    <s v="AURA MARIA HERRERA DIAZ"/>
    <x v="9"/>
  </r>
  <r>
    <d v="2024-04-01T00:00:00"/>
    <s v="Casos de Mortalidad Materno perinatal."/>
    <m/>
    <s v="SUBRED CENTRO ORIENTE_ USS VICTORIA​"/>
    <x v="8"/>
    <s v="Institución Prestadora de Servicios de Salud IPS"/>
    <s v="MARIA DEL MAR GRAJALES MORENO"/>
    <x v="10"/>
  </r>
  <r>
    <d v="2024-05-01T00:00:00"/>
    <s v="Casos de Mortalidad Materno perinatal."/>
    <m/>
    <s v="EUSALUD IPS GINECOBSTETRICIA"/>
    <x v="9"/>
    <s v="Institución Prestadora de Servicios de Salud IPS"/>
    <s v="YORLEY CAMILA MEDINA GARCIA "/>
    <x v="11"/>
  </r>
  <r>
    <d v="2024-07-01T00:00:00"/>
    <s v="Eventos adversos trazadores (clasificados como graves y/o centinelas)."/>
    <m/>
    <s v="SUBRED_MESA GENERAL_CASOS PRIORIZADOS"/>
    <x v="1"/>
    <s v="Institución Prestadora de Servicios de Salud IPS"/>
    <s v="NO APLICA"/>
    <x v="1"/>
  </r>
  <r>
    <d v="2024-07-01T00:00:00"/>
    <s v="Identificación de necesidades de mejora a partir de asistencias técnicas y visitas de inspección y control."/>
    <m/>
    <s v="FUNDACIÓN HOSPITAL LA MISERICORDIA"/>
    <x v="10"/>
    <s v="Institución Prestadora de Servicios de Salud IPS"/>
    <s v="LAURA VALERIA DEVIA GONZALEZ "/>
    <x v="12"/>
  </r>
  <r>
    <d v="2024-11-01T00:00:00"/>
    <s v="Casos de Mortalidad Materno perinatal."/>
    <m/>
    <s v="SUBRED CENTRO ORIENTE_ USS LA VICTORIA"/>
    <x v="8"/>
    <s v="Institución Prestadora de Servicios de Salud IPS"/>
    <s v="NEYDA YOSELIN CASTILLO GELVEZ"/>
    <x v="13"/>
  </r>
  <r>
    <d v="2024-11-01T00:00:00"/>
    <s v="Casos de Mortalidad Materno perinatal."/>
    <m/>
    <s v="POLICLINICO DEL OLAYA"/>
    <x v="11"/>
    <s v="Institución Prestadora de Servicios de Salud IPS"/>
    <s v="JENIFER TATIANA GARZON TORRES"/>
    <x v="14"/>
  </r>
  <r>
    <d v="2024-11-01T00:00:00"/>
    <s v="Casos de Mortalidad Materno perinatal."/>
    <m/>
    <s v="EUSALUD IPS GINECOBSTETRICIA"/>
    <x v="9"/>
    <s v="Institución Prestadora de Servicios de Salud IPS"/>
    <s v="MARIA ISABEL JIMENEZ CAPERA "/>
    <x v="15"/>
  </r>
  <r>
    <d v="2024-11-01T00:00:00"/>
    <s v="Casos de Mortalidad Materno perinatal."/>
    <m/>
    <s v="NUEVA CLÍNICA MAGDALENA"/>
    <x v="12"/>
    <s v="Institución Prestadora de Servicios de Salud IPS"/>
    <s v="TILSIA COTOMO ROMERO"/>
    <x v="16"/>
  </r>
  <r>
    <d v="2024-11-01T00:00:00"/>
    <s v="Casos de Mortalidad Materno perinatal."/>
    <m/>
    <s v="SUBRED SUR_USS VISTA HERMOSA"/>
    <x v="13"/>
    <s v="Institución Prestadora de Servicios de Salud IPS"/>
    <s v="FLOR EMILSEN CARDENAS BELTRAN"/>
    <x v="17"/>
  </r>
  <r>
    <m/>
    <m/>
    <m/>
    <m/>
    <x v="0"/>
    <m/>
    <m/>
    <x v="0"/>
  </r>
  <r>
    <d v="2025-02-01T00:00:00"/>
    <s v="Casos de Mortalidad Materno perinatal."/>
    <m/>
    <s v="SUBRED CENTRO ORIENTE_ USS SAMPER MENDOZA"/>
    <x v="14"/>
    <s v="Institución Prestadora de Servicios de Salud IPS"/>
    <s v="ANA KARINA MAVARE RIVERO"/>
    <x v="18"/>
  </r>
  <r>
    <d v="2025-02-01T00:00:00"/>
    <s v="Casos de Mortalidad Materno perinatal."/>
    <m/>
    <s v="VIRREY SOLIS IPS  S.A. BOSA "/>
    <x v="15"/>
    <s v="Institución Prestadora de Servicios de Salud IPS"/>
    <s v="LINA JOHANNA SANDOVAL VALBUENA"/>
    <x v="19"/>
  </r>
  <r>
    <d v="2025-02-01T00:00:00"/>
    <s v="Casos de Mortalidad Materno perinatal."/>
    <m/>
    <s v="kennedy"/>
    <x v="16"/>
    <s v="Institución Prestadora de Servicios de Salud IPS"/>
    <s v="YASMARY DEL CARMEN GUAIDOT RIVERO"/>
    <x v="20"/>
  </r>
  <r>
    <d v="2025-02-01T00:00:00"/>
    <s v="Casos de Mortalidad Materno perinatal."/>
    <m/>
    <s v="HOSPITAL UNIVERSITARIO CLÍNICA SAN RAFAEL"/>
    <x v="17"/>
    <s v="Institución Prestadora de Servicios de Salud IPS"/>
    <s v="MARIA HERMENCIA PADILLA ROMERO"/>
    <x v="21"/>
  </r>
  <r>
    <d v="2025-02-01T00:00:00"/>
    <s v="Casos de Mortalidad Materno perinatal."/>
    <m/>
    <s v="VIRREY SOLIS OLAYA "/>
    <x v="18"/>
    <s v="Institución Prestadora de Servicios de Salud IPS"/>
    <s v="ANGIE VANESSA HERNANDEZ CASTIBLANCO"/>
    <x v="22"/>
  </r>
  <r>
    <d v="2025-02-01T00:00:00"/>
    <s v="Casos de Mortalidad Materno perinatal."/>
    <m/>
    <s v="A&amp;G NIZA"/>
    <x v="19"/>
    <s v="Institución Prestadora de Servicios de Salud IPS"/>
    <s v="VIVIANA ORTIZ CARRILLO"/>
    <x v="23"/>
  </r>
  <r>
    <d v="2025-02-01T00:00:00"/>
    <s v="Casos de Mortalidad Materno perinatal."/>
    <m/>
    <s v="SUBRED SUR_USS VISTA HERMOSA"/>
    <x v="13"/>
    <s v="Institución Prestadora de Servicios de Salud IPS"/>
    <s v="DIANA ALEJANDRA PEDRAZA"/>
    <x v="24"/>
  </r>
  <r>
    <d v="2025-04-01T00:00:00"/>
    <s v="Casos de Mortalidad Materno perinatal."/>
    <m/>
    <s v="Compensar fontibon "/>
    <x v="20"/>
    <s v="Institución Prestadora de Servicios de Salud IPS"/>
    <s v="YASMARY DEL CARMEN GUAIDOT RIVERO"/>
    <x v="20"/>
  </r>
  <r>
    <d v="2025-04-01T00:00:00"/>
    <s v="Casos de Mortalidad Materno perinatal."/>
    <m/>
    <s v="Sociedad de cirugía Hospital de San José"/>
    <x v="21"/>
    <s v="Institución Prestadora de Servicios de Salud IPS"/>
    <s v="LEIDY JOHANA FERNANDEZ PIPICANO"/>
    <x v="25"/>
  </r>
  <r>
    <d v="2025-04-01T00:00:00"/>
    <s v="Casos de Mortalidad Materno perinatal."/>
    <m/>
    <s v="SUBRED SUR_Uss Meissen"/>
    <x v="2"/>
    <s v="Institución Prestadora de Servicios de Salud IPS"/>
    <s v="MARIA PAULA HERRERA MONROY"/>
    <x v="26"/>
  </r>
  <r>
    <d v="2025-04-01T00:00:00"/>
    <s v="Identificación de necesidades de mejora a partir de asistencias técnicas y visitas de inspección y control."/>
    <m/>
    <s v="HEALTH &amp; LIFE IPS "/>
    <x v="0"/>
    <s v="Institución Prestadora de Servicios de Salud IPS"/>
    <s v="PUBLIO GONZALEZ CARVAJAL "/>
    <x v="4"/>
  </r>
  <r>
    <d v="2025-04-01T00:00:00"/>
    <s v="Identificación de necesidades de mejora a partir de asistencias técnicas y visitas de inspección y control."/>
    <m/>
    <s v="HEALTH &amp; LIFE IPS "/>
    <x v="0"/>
    <s v="Institución Prestadora de Servicios de Salud IPS"/>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92E6E3-21C2-4F25-9704-41D96348AA4C}" name="TablaDinámica1" cacheId="0"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A24" firstHeaderRow="1" firstDataRow="1" firstDataCol="1" rowPageCount="1" colPageCount="1"/>
  <pivotFields count="8">
    <pivotField showAll="0"/>
    <pivotField showAll="0"/>
    <pivotField showAll="0"/>
    <pivotField showAll="0"/>
    <pivotField axis="axisRow" showAll="0">
      <items count="23">
        <item x="19"/>
        <item x="7"/>
        <item x="20"/>
        <item x="9"/>
        <item x="6"/>
        <item x="10"/>
        <item x="4"/>
        <item x="16"/>
        <item x="8"/>
        <item x="2"/>
        <item x="14"/>
        <item x="3"/>
        <item x="17"/>
        <item x="13"/>
        <item x="1"/>
        <item x="12"/>
        <item x="5"/>
        <item x="11"/>
        <item x="21"/>
        <item x="15"/>
        <item x="18"/>
        <item x="0"/>
        <item t="default"/>
      </items>
    </pivotField>
    <pivotField showAll="0"/>
    <pivotField showAll="0"/>
    <pivotField axis="axisPage" multipleItemSelectionAllowed="1" showAll="0">
      <items count="28">
        <item h="1" x="1"/>
        <item h="1" x="12"/>
        <item x="2"/>
        <item x="5"/>
        <item x="25"/>
        <item x="14"/>
        <item x="15"/>
        <item x="16"/>
        <item x="17"/>
        <item x="18"/>
        <item x="19"/>
        <item x="20"/>
        <item x="21"/>
        <item x="22"/>
        <item x="9"/>
        <item x="26"/>
        <item x="23"/>
        <item x="24"/>
        <item x="11"/>
        <item x="3"/>
        <item x="6"/>
        <item x="10"/>
        <item x="7"/>
        <item x="8"/>
        <item x="13"/>
        <item x="4"/>
        <item h="1" x="0"/>
        <item t="default"/>
      </items>
    </pivotField>
  </pivotFields>
  <rowFields count="1">
    <field x="4"/>
  </rowFields>
  <rowItems count="21">
    <i>
      <x/>
    </i>
    <i>
      <x v="1"/>
    </i>
    <i>
      <x v="2"/>
    </i>
    <i>
      <x v="3"/>
    </i>
    <i>
      <x v="4"/>
    </i>
    <i>
      <x v="6"/>
    </i>
    <i>
      <x v="7"/>
    </i>
    <i>
      <x v="8"/>
    </i>
    <i>
      <x v="9"/>
    </i>
    <i>
      <x v="10"/>
    </i>
    <i>
      <x v="11"/>
    </i>
    <i>
      <x v="12"/>
    </i>
    <i>
      <x v="13"/>
    </i>
    <i>
      <x v="15"/>
    </i>
    <i>
      <x v="16"/>
    </i>
    <i>
      <x v="17"/>
    </i>
    <i>
      <x v="18"/>
    </i>
    <i>
      <x v="19"/>
    </i>
    <i>
      <x v="20"/>
    </i>
    <i>
      <x v="21"/>
    </i>
    <i t="grand">
      <x/>
    </i>
  </rowItems>
  <colItems count="1">
    <i/>
  </colItems>
  <pageFields count="1">
    <pageField fld="7"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9" dT="2024-06-13T01:08:59.68" personId="{D279FD19-94B6-436F-A11F-591CF7C7C6B7}" id="{2F40B54A-8F46-4E21-814D-031DA74C5319}">
    <text>se ajusta fecha 07/06/2024 por contingencia institucional (vacaciones de referente seguridad del paciente y retiro de medico de seguridad del paciente) para el 03/07/2024</text>
  </threadedComment>
  <threadedComment ref="R19" dT="2024-06-14T16:25:07.52" personId="{9B8B4D72-3EC3-4060-B6AE-CE3741DE940A}" id="{4EE88D91-8BB4-4447-99DB-97D88CFB948C}" parentId="{2F40B54A-8F46-4E21-814D-031DA74C5319}">
    <text xml:space="preserve">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ext>
  </threadedComment>
  <threadedComment ref="S22" dT="2024-10-08T20:53:12.14" personId="{D279FD19-94B6-436F-A11F-591CF7C7C6B7}" id="{9A65071F-039B-42A6-8D3D-E6664E9D4A76}">
    <text xml:space="preserve">Atención segura, se realiza planteamiento para documentación de experiencia exitosa.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workbookViewId="0">
      <selection activeCell="B9" sqref="B9"/>
    </sheetView>
  </sheetViews>
  <sheetFormatPr baseColWidth="10" defaultColWidth="11.42578125" defaultRowHeight="15" x14ac:dyDescent="0.25"/>
  <cols>
    <col min="1" max="1" width="40.7109375" customWidth="1"/>
    <col min="2" max="2" width="42.42578125" customWidth="1"/>
    <col min="3" max="3" width="48" customWidth="1"/>
    <col min="4" max="4" width="71" customWidth="1"/>
    <col min="5" max="5" width="21.140625" customWidth="1"/>
  </cols>
  <sheetData>
    <row r="1" spans="1:5" x14ac:dyDescent="0.25">
      <c r="A1" s="2" t="s">
        <v>0</v>
      </c>
      <c r="B1" s="2" t="s">
        <v>1</v>
      </c>
      <c r="C1" s="2" t="s">
        <v>2</v>
      </c>
      <c r="D1" s="2" t="s">
        <v>3</v>
      </c>
      <c r="E1" s="2" t="s">
        <v>4</v>
      </c>
    </row>
    <row r="2" spans="1:5" ht="30.75" customHeight="1" x14ac:dyDescent="0.25">
      <c r="A2" s="1" t="s">
        <v>5</v>
      </c>
      <c r="B2" s="3" t="s">
        <v>6</v>
      </c>
      <c r="C2" t="s">
        <v>7</v>
      </c>
      <c r="D2" t="s">
        <v>8</v>
      </c>
      <c r="E2" s="21" t="s">
        <v>9</v>
      </c>
    </row>
    <row r="3" spans="1:5" ht="25.5" x14ac:dyDescent="0.25">
      <c r="A3" s="1" t="s">
        <v>10</v>
      </c>
      <c r="B3" s="3" t="s">
        <v>11</v>
      </c>
      <c r="C3" t="s">
        <v>12</v>
      </c>
      <c r="D3" t="s">
        <v>13</v>
      </c>
      <c r="E3" t="s">
        <v>14</v>
      </c>
    </row>
    <row r="4" spans="1:5" ht="38.25" x14ac:dyDescent="0.25">
      <c r="A4" s="1" t="s">
        <v>15</v>
      </c>
      <c r="B4" s="3" t="s">
        <v>16</v>
      </c>
      <c r="C4" t="s">
        <v>17</v>
      </c>
    </row>
    <row r="5" spans="1:5" x14ac:dyDescent="0.25">
      <c r="A5" s="1" t="s">
        <v>18</v>
      </c>
      <c r="B5" s="3" t="s">
        <v>19</v>
      </c>
    </row>
    <row r="6" spans="1:5" ht="25.5" x14ac:dyDescent="0.25">
      <c r="A6" s="1" t="s">
        <v>20</v>
      </c>
      <c r="B6" s="3" t="s">
        <v>21</v>
      </c>
    </row>
    <row r="7" spans="1:5" ht="25.5" x14ac:dyDescent="0.25">
      <c r="A7" s="1" t="s">
        <v>22</v>
      </c>
    </row>
    <row r="8" spans="1:5" ht="25.5" x14ac:dyDescent="0.25">
      <c r="A8" s="1" t="s">
        <v>23</v>
      </c>
    </row>
    <row r="9" spans="1:5" ht="25.5" x14ac:dyDescent="0.25">
      <c r="A9" s="1" t="s">
        <v>24</v>
      </c>
    </row>
    <row r="10" spans="1:5" ht="33" customHeight="1" x14ac:dyDescent="0.25">
      <c r="A10" s="1" t="s">
        <v>25</v>
      </c>
    </row>
  </sheetData>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4"/>
  <sheetViews>
    <sheetView tabSelected="1" topLeftCell="G40" workbookViewId="0">
      <selection activeCell="N47" sqref="N47"/>
    </sheetView>
  </sheetViews>
  <sheetFormatPr baseColWidth="10" defaultColWidth="11.42578125" defaultRowHeight="15" x14ac:dyDescent="0.25"/>
  <cols>
    <col min="1" max="1" width="19.28515625" customWidth="1"/>
    <col min="2" max="2" width="32.42578125" customWidth="1"/>
    <col min="3" max="3" width="31.42578125" hidden="1" customWidth="1"/>
    <col min="4" max="4" width="32.7109375" customWidth="1"/>
    <col min="5" max="5" width="17.42578125" customWidth="1"/>
    <col min="6" max="6" width="15.42578125" customWidth="1"/>
    <col min="7" max="7" width="23.85546875" customWidth="1"/>
    <col min="8" max="8" width="16.7109375" customWidth="1"/>
    <col min="9" max="9" width="10.5703125" customWidth="1"/>
    <col min="10" max="10" width="12.7109375" customWidth="1"/>
    <col min="11" max="11" width="11.7109375" customWidth="1"/>
    <col min="12" max="13" width="13.42578125" customWidth="1"/>
    <col min="14" max="14" width="18.140625" customWidth="1"/>
    <col min="15" max="15" width="12.42578125" customWidth="1"/>
    <col min="16" max="16" width="13.85546875" customWidth="1"/>
    <col min="17" max="17" width="11.7109375" customWidth="1"/>
    <col min="18" max="18" width="11" customWidth="1"/>
    <col min="19" max="19" width="14.85546875" customWidth="1"/>
    <col min="20" max="20" width="20.28515625" customWidth="1"/>
    <col min="21" max="21" width="11.5703125" customWidth="1"/>
    <col min="22" max="22" width="12.5703125" customWidth="1"/>
    <col min="23" max="23" width="13.28515625" customWidth="1"/>
    <col min="24" max="24" width="17.42578125" customWidth="1"/>
    <col min="26" max="26" width="32.7109375" customWidth="1"/>
    <col min="27" max="27" width="42.7109375" customWidth="1"/>
  </cols>
  <sheetData>
    <row r="1" spans="1:27" ht="32.25" customHeight="1" x14ac:dyDescent="0.25">
      <c r="A1" s="290"/>
      <c r="B1" s="291" t="s">
        <v>26</v>
      </c>
      <c r="C1" s="291"/>
      <c r="D1" s="291"/>
      <c r="E1" s="291"/>
      <c r="F1" s="291"/>
      <c r="G1" s="292"/>
      <c r="H1" s="292"/>
      <c r="I1" s="292"/>
    </row>
    <row r="2" spans="1:27" x14ac:dyDescent="0.25">
      <c r="A2" s="290"/>
      <c r="B2" s="291" t="s">
        <v>27</v>
      </c>
      <c r="C2" s="291"/>
      <c r="D2" s="291"/>
      <c r="E2" s="291"/>
      <c r="F2" s="291"/>
      <c r="G2" s="292"/>
      <c r="H2" s="292"/>
      <c r="I2" s="292"/>
    </row>
    <row r="3" spans="1:27" x14ac:dyDescent="0.25">
      <c r="A3" s="290"/>
      <c r="B3" s="23" t="s">
        <v>28</v>
      </c>
      <c r="C3" s="291" t="s">
        <v>29</v>
      </c>
      <c r="D3" s="291"/>
      <c r="E3" s="24" t="s">
        <v>30</v>
      </c>
      <c r="F3" s="24">
        <v>1</v>
      </c>
      <c r="G3" s="292"/>
      <c r="H3" s="292"/>
      <c r="I3" s="292"/>
    </row>
    <row r="4" spans="1:27" x14ac:dyDescent="0.25">
      <c r="A4" s="289"/>
      <c r="B4" s="289"/>
      <c r="C4" s="289"/>
      <c r="D4" s="289"/>
      <c r="E4" s="289"/>
      <c r="F4" s="289"/>
      <c r="G4" s="289"/>
      <c r="H4" s="289"/>
      <c r="I4" s="289"/>
    </row>
    <row r="6" spans="1:27" ht="60" x14ac:dyDescent="0.25">
      <c r="I6" s="196" t="s">
        <v>31</v>
      </c>
    </row>
    <row r="7" spans="1:27" s="211" customFormat="1" ht="32.25" customHeight="1" x14ac:dyDescent="0.25">
      <c r="A7" s="293" t="s">
        <v>32</v>
      </c>
      <c r="B7" s="299" t="s">
        <v>0</v>
      </c>
      <c r="C7" s="276" t="s">
        <v>33</v>
      </c>
      <c r="D7" s="298" t="s">
        <v>34</v>
      </c>
      <c r="E7" s="278" t="s">
        <v>35</v>
      </c>
      <c r="F7" s="296" t="s">
        <v>1</v>
      </c>
      <c r="G7" s="280" t="s">
        <v>36</v>
      </c>
      <c r="H7" s="280" t="s">
        <v>37</v>
      </c>
      <c r="I7" s="271" t="s">
        <v>4</v>
      </c>
      <c r="J7" s="272"/>
      <c r="K7" s="272"/>
      <c r="L7" s="273"/>
      <c r="M7" s="269" t="s">
        <v>38</v>
      </c>
      <c r="N7" s="295" t="s">
        <v>39</v>
      </c>
      <c r="O7" s="284" t="s">
        <v>40</v>
      </c>
      <c r="P7" s="285"/>
      <c r="Q7" s="286" t="s">
        <v>41</v>
      </c>
      <c r="R7" s="287"/>
      <c r="S7" s="287"/>
      <c r="T7" s="288"/>
      <c r="U7" s="286" t="s">
        <v>42</v>
      </c>
      <c r="V7" s="287"/>
      <c r="W7" s="287"/>
      <c r="X7" s="287"/>
      <c r="Y7" s="267" t="s">
        <v>43</v>
      </c>
      <c r="Z7" s="267" t="s">
        <v>44</v>
      </c>
      <c r="AA7" s="267" t="s">
        <v>45</v>
      </c>
    </row>
    <row r="8" spans="1:27" ht="25.5" customHeight="1" thickBot="1" x14ac:dyDescent="0.3">
      <c r="A8" s="294"/>
      <c r="B8" s="300"/>
      <c r="C8" s="277"/>
      <c r="D8" s="298"/>
      <c r="E8" s="279"/>
      <c r="F8" s="297"/>
      <c r="G8" s="281"/>
      <c r="H8" s="282"/>
      <c r="I8" s="20" t="s">
        <v>46</v>
      </c>
      <c r="J8" s="19" t="s">
        <v>47</v>
      </c>
      <c r="K8" s="274" t="s">
        <v>48</v>
      </c>
      <c r="L8" s="275"/>
      <c r="M8" s="270"/>
      <c r="N8" s="275"/>
      <c r="O8" s="13" t="s">
        <v>49</v>
      </c>
      <c r="P8" s="14" t="s">
        <v>50</v>
      </c>
      <c r="Q8" s="16" t="s">
        <v>51</v>
      </c>
      <c r="R8" s="17" t="s">
        <v>50</v>
      </c>
      <c r="S8" s="17" t="s">
        <v>52</v>
      </c>
      <c r="T8" s="18" t="s">
        <v>53</v>
      </c>
      <c r="U8" s="15" t="s">
        <v>54</v>
      </c>
      <c r="V8" s="12" t="s">
        <v>50</v>
      </c>
      <c r="W8" s="12" t="s">
        <v>55</v>
      </c>
      <c r="X8" s="157" t="s">
        <v>53</v>
      </c>
      <c r="Y8" s="283"/>
      <c r="Z8" s="283"/>
      <c r="AA8" s="268"/>
    </row>
    <row r="9" spans="1:27" x14ac:dyDescent="0.25">
      <c r="A9" s="25">
        <v>45323</v>
      </c>
      <c r="B9" s="54" t="s">
        <v>10</v>
      </c>
      <c r="C9" s="6"/>
      <c r="D9" t="s">
        <v>56</v>
      </c>
      <c r="E9" s="6" t="s">
        <v>57</v>
      </c>
      <c r="F9" s="48" t="s">
        <v>6</v>
      </c>
      <c r="G9" s="6" t="s">
        <v>57</v>
      </c>
      <c r="H9" s="58" t="s">
        <v>58</v>
      </c>
      <c r="I9" s="182">
        <v>5</v>
      </c>
      <c r="J9" s="67">
        <v>4</v>
      </c>
      <c r="K9" s="68">
        <f t="shared" ref="K9:K14" si="0">I9*J9</f>
        <v>20</v>
      </c>
      <c r="L9" s="79" t="s">
        <v>9</v>
      </c>
      <c r="M9" s="81" t="s">
        <v>59</v>
      </c>
      <c r="N9" s="85">
        <v>45364</v>
      </c>
      <c r="O9" s="29" t="s">
        <v>8</v>
      </c>
      <c r="P9" s="85">
        <v>45364</v>
      </c>
      <c r="Q9" s="113" t="s">
        <v>7</v>
      </c>
      <c r="R9" s="126">
        <v>45364</v>
      </c>
      <c r="S9" s="145">
        <v>1</v>
      </c>
      <c r="T9" s="11" t="s">
        <v>60</v>
      </c>
      <c r="U9" s="28" t="s">
        <v>61</v>
      </c>
      <c r="V9" s="28" t="s">
        <v>61</v>
      </c>
      <c r="W9" s="28" t="s">
        <v>61</v>
      </c>
      <c r="X9" s="117" t="s">
        <v>61</v>
      </c>
      <c r="Y9" s="56"/>
      <c r="Z9" s="160"/>
      <c r="AA9" s="28"/>
    </row>
    <row r="10" spans="1:27" x14ac:dyDescent="0.25">
      <c r="A10" s="25">
        <v>45323</v>
      </c>
      <c r="B10" s="32" t="s">
        <v>10</v>
      </c>
      <c r="C10" s="6"/>
      <c r="D10" s="4" t="s">
        <v>62</v>
      </c>
      <c r="E10" s="6" t="s">
        <v>57</v>
      </c>
      <c r="F10" s="49" t="s">
        <v>6</v>
      </c>
      <c r="G10" s="6" t="s">
        <v>57</v>
      </c>
      <c r="H10" s="58" t="s">
        <v>58</v>
      </c>
      <c r="I10" s="183">
        <v>5</v>
      </c>
      <c r="J10" s="70">
        <v>4</v>
      </c>
      <c r="K10" s="68">
        <f t="shared" si="0"/>
        <v>20</v>
      </c>
      <c r="L10" s="79" t="s">
        <v>9</v>
      </c>
      <c r="M10" s="69" t="s">
        <v>59</v>
      </c>
      <c r="N10" s="86">
        <v>45366</v>
      </c>
      <c r="O10" s="7" t="s">
        <v>8</v>
      </c>
      <c r="P10" s="86">
        <v>45366</v>
      </c>
      <c r="Q10" s="113" t="s">
        <v>7</v>
      </c>
      <c r="R10" s="127">
        <v>45366</v>
      </c>
      <c r="S10" s="145">
        <v>1</v>
      </c>
      <c r="T10" s="11" t="s">
        <v>60</v>
      </c>
      <c r="U10" s="28" t="s">
        <v>61</v>
      </c>
      <c r="V10" s="28" t="s">
        <v>61</v>
      </c>
      <c r="W10" s="28" t="s">
        <v>61</v>
      </c>
      <c r="X10" s="117" t="s">
        <v>61</v>
      </c>
      <c r="Y10" s="56"/>
      <c r="Z10" s="160"/>
      <c r="AA10" s="28"/>
    </row>
    <row r="11" spans="1:27" x14ac:dyDescent="0.25">
      <c r="A11" s="25">
        <v>45323</v>
      </c>
      <c r="B11" s="54" t="s">
        <v>10</v>
      </c>
      <c r="C11" s="6"/>
      <c r="D11" s="6" t="s">
        <v>56</v>
      </c>
      <c r="E11" s="6" t="s">
        <v>57</v>
      </c>
      <c r="F11" s="48" t="s">
        <v>6</v>
      </c>
      <c r="G11" s="6" t="s">
        <v>57</v>
      </c>
      <c r="H11" s="22" t="s">
        <v>58</v>
      </c>
      <c r="I11" s="69">
        <v>5</v>
      </c>
      <c r="J11" s="70">
        <v>4</v>
      </c>
      <c r="K11" s="68">
        <f t="shared" si="0"/>
        <v>20</v>
      </c>
      <c r="L11" s="79" t="s">
        <v>9</v>
      </c>
      <c r="M11" s="69" t="s">
        <v>59</v>
      </c>
      <c r="N11" s="86">
        <v>45369</v>
      </c>
      <c r="O11" s="7" t="s">
        <v>8</v>
      </c>
      <c r="P11" s="86">
        <v>45369</v>
      </c>
      <c r="Q11" s="113" t="s">
        <v>7</v>
      </c>
      <c r="R11" s="127">
        <v>45369</v>
      </c>
      <c r="S11" s="145">
        <v>1</v>
      </c>
      <c r="T11" s="11" t="s">
        <v>60</v>
      </c>
      <c r="U11" s="28" t="s">
        <v>61</v>
      </c>
      <c r="V11" s="28" t="s">
        <v>61</v>
      </c>
      <c r="W11" s="28" t="s">
        <v>61</v>
      </c>
      <c r="X11" s="117" t="s">
        <v>61</v>
      </c>
      <c r="Y11" s="56"/>
      <c r="Z11" s="160"/>
      <c r="AA11" s="28"/>
    </row>
    <row r="12" spans="1:27" x14ac:dyDescent="0.25">
      <c r="A12" s="25">
        <v>45323</v>
      </c>
      <c r="B12" s="54" t="s">
        <v>10</v>
      </c>
      <c r="C12" s="6"/>
      <c r="D12" s="6" t="s">
        <v>63</v>
      </c>
      <c r="E12" s="6" t="s">
        <v>57</v>
      </c>
      <c r="F12" s="48" t="s">
        <v>6</v>
      </c>
      <c r="G12" s="6" t="s">
        <v>57</v>
      </c>
      <c r="H12" s="22" t="s">
        <v>58</v>
      </c>
      <c r="I12" s="69">
        <v>5</v>
      </c>
      <c r="J12" s="70">
        <v>4</v>
      </c>
      <c r="K12" s="68">
        <f t="shared" si="0"/>
        <v>20</v>
      </c>
      <c r="L12" s="79" t="s">
        <v>9</v>
      </c>
      <c r="M12" s="69" t="s">
        <v>59</v>
      </c>
      <c r="N12" s="86">
        <v>45370</v>
      </c>
      <c r="O12" s="7" t="s">
        <v>8</v>
      </c>
      <c r="P12" s="86">
        <v>45370</v>
      </c>
      <c r="Q12" s="113" t="s">
        <v>7</v>
      </c>
      <c r="R12" s="127">
        <v>45370</v>
      </c>
      <c r="S12" s="145">
        <v>1</v>
      </c>
      <c r="T12" s="11" t="s">
        <v>60</v>
      </c>
      <c r="U12" s="28" t="s">
        <v>61</v>
      </c>
      <c r="V12" s="28" t="s">
        <v>61</v>
      </c>
      <c r="W12" s="28" t="s">
        <v>61</v>
      </c>
      <c r="X12" s="117" t="s">
        <v>61</v>
      </c>
      <c r="Y12" s="56"/>
      <c r="Z12" s="160"/>
      <c r="AA12" s="28"/>
    </row>
    <row r="13" spans="1:27" x14ac:dyDescent="0.25">
      <c r="A13" s="25">
        <v>45323</v>
      </c>
      <c r="B13" s="54" t="s">
        <v>10</v>
      </c>
      <c r="C13" s="6"/>
      <c r="D13" s="6" t="s">
        <v>64</v>
      </c>
      <c r="E13" s="6" t="s">
        <v>57</v>
      </c>
      <c r="F13" s="48" t="s">
        <v>6</v>
      </c>
      <c r="G13" s="9" t="s">
        <v>57</v>
      </c>
      <c r="H13" s="68" t="s">
        <v>58</v>
      </c>
      <c r="I13" s="69">
        <v>5</v>
      </c>
      <c r="J13" s="70">
        <v>4</v>
      </c>
      <c r="K13" s="68">
        <f t="shared" si="0"/>
        <v>20</v>
      </c>
      <c r="L13" s="79" t="s">
        <v>9</v>
      </c>
      <c r="M13" s="69" t="s">
        <v>59</v>
      </c>
      <c r="N13" s="86">
        <v>45371</v>
      </c>
      <c r="O13" s="7" t="s">
        <v>8</v>
      </c>
      <c r="P13" s="86">
        <v>45371</v>
      </c>
      <c r="Q13" s="113" t="s">
        <v>7</v>
      </c>
      <c r="R13" s="127">
        <v>45371</v>
      </c>
      <c r="S13" s="145">
        <v>1</v>
      </c>
      <c r="T13" s="11" t="s">
        <v>60</v>
      </c>
      <c r="U13" s="28" t="s">
        <v>61</v>
      </c>
      <c r="V13" s="28" t="s">
        <v>61</v>
      </c>
      <c r="W13" s="28" t="s">
        <v>61</v>
      </c>
      <c r="X13" s="117" t="s">
        <v>61</v>
      </c>
      <c r="Y13" s="56"/>
      <c r="Z13" s="160"/>
      <c r="AA13" s="28"/>
    </row>
    <row r="14" spans="1:27" x14ac:dyDescent="0.25">
      <c r="A14" s="25">
        <v>45323</v>
      </c>
      <c r="B14" s="54" t="s">
        <v>10</v>
      </c>
      <c r="C14" s="6"/>
      <c r="D14" s="6" t="s">
        <v>65</v>
      </c>
      <c r="E14" s="6" t="s">
        <v>57</v>
      </c>
      <c r="F14" s="48" t="s">
        <v>6</v>
      </c>
      <c r="G14" s="9" t="s">
        <v>57</v>
      </c>
      <c r="H14" s="68" t="s">
        <v>58</v>
      </c>
      <c r="I14" s="69">
        <v>5</v>
      </c>
      <c r="J14" s="70">
        <v>4</v>
      </c>
      <c r="K14" s="68">
        <f t="shared" si="0"/>
        <v>20</v>
      </c>
      <c r="L14" s="79" t="s">
        <v>9</v>
      </c>
      <c r="M14" s="69" t="s">
        <v>66</v>
      </c>
      <c r="N14" s="86">
        <v>45372</v>
      </c>
      <c r="O14" s="7" t="s">
        <v>8</v>
      </c>
      <c r="P14" s="86">
        <v>45372</v>
      </c>
      <c r="Q14" s="113" t="s">
        <v>7</v>
      </c>
      <c r="R14" s="127">
        <v>45372</v>
      </c>
      <c r="S14" s="145">
        <v>1</v>
      </c>
      <c r="T14" s="11" t="s">
        <v>60</v>
      </c>
      <c r="U14" s="28" t="s">
        <v>61</v>
      </c>
      <c r="V14" s="28" t="s">
        <v>61</v>
      </c>
      <c r="W14" s="28" t="s">
        <v>61</v>
      </c>
      <c r="X14" s="117" t="s">
        <v>61</v>
      </c>
      <c r="Y14" s="56"/>
      <c r="Z14" s="160"/>
      <c r="AA14" s="28"/>
    </row>
    <row r="15" spans="1:27" ht="25.5" x14ac:dyDescent="0.25">
      <c r="A15" s="25">
        <v>45352</v>
      </c>
      <c r="B15" s="54" t="s">
        <v>18</v>
      </c>
      <c r="C15" s="9"/>
      <c r="D15" s="43" t="s">
        <v>67</v>
      </c>
      <c r="E15" s="9" t="s">
        <v>68</v>
      </c>
      <c r="F15" s="48" t="s">
        <v>6</v>
      </c>
      <c r="G15" s="9" t="s">
        <v>69</v>
      </c>
      <c r="H15" s="55" t="s">
        <v>70</v>
      </c>
      <c r="I15" s="69">
        <v>5</v>
      </c>
      <c r="J15" s="70">
        <v>5</v>
      </c>
      <c r="K15" s="68">
        <f>I15*J15</f>
        <v>25</v>
      </c>
      <c r="L15" s="22" t="s">
        <v>9</v>
      </c>
      <c r="M15" s="69" t="s">
        <v>66</v>
      </c>
      <c r="N15" s="87">
        <v>45394</v>
      </c>
      <c r="O15" s="7" t="s">
        <v>8</v>
      </c>
      <c r="P15" s="105">
        <v>45394</v>
      </c>
      <c r="Q15" s="8" t="s">
        <v>7</v>
      </c>
      <c r="R15" s="7">
        <v>45439</v>
      </c>
      <c r="S15" s="146">
        <v>0.4</v>
      </c>
      <c r="T15" s="150" t="s">
        <v>71</v>
      </c>
      <c r="U15" s="8" t="s">
        <v>7</v>
      </c>
      <c r="V15" s="7">
        <v>45470</v>
      </c>
      <c r="W15" s="154">
        <v>0.73399999999999999</v>
      </c>
      <c r="X15" s="158" t="s">
        <v>71</v>
      </c>
      <c r="Y15" s="56" t="s">
        <v>72</v>
      </c>
      <c r="Z15" s="160"/>
      <c r="AA15" s="28"/>
    </row>
    <row r="16" spans="1:27" ht="315" x14ac:dyDescent="0.25">
      <c r="A16" s="25">
        <v>45352</v>
      </c>
      <c r="B16" s="30" t="s">
        <v>18</v>
      </c>
      <c r="C16" s="9" t="s">
        <v>73</v>
      </c>
      <c r="D16" s="43" t="s">
        <v>67</v>
      </c>
      <c r="E16" s="9" t="s">
        <v>68</v>
      </c>
      <c r="F16" s="50" t="s">
        <v>6</v>
      </c>
      <c r="G16" s="59" t="s">
        <v>74</v>
      </c>
      <c r="H16" s="55" t="s">
        <v>75</v>
      </c>
      <c r="I16" s="70">
        <v>5</v>
      </c>
      <c r="J16" s="27">
        <v>4</v>
      </c>
      <c r="K16" s="68">
        <f t="shared" ref="K16:K26" si="1">I16*J16</f>
        <v>20</v>
      </c>
      <c r="L16" s="22" t="s">
        <v>9</v>
      </c>
      <c r="M16" s="69" t="s">
        <v>66</v>
      </c>
      <c r="N16" s="87">
        <v>45398</v>
      </c>
      <c r="O16" s="7" t="s">
        <v>8</v>
      </c>
      <c r="P16" s="105">
        <v>45398</v>
      </c>
      <c r="Q16" s="8" t="s">
        <v>7</v>
      </c>
      <c r="R16" s="92">
        <v>45439</v>
      </c>
      <c r="S16" s="138">
        <v>0.4</v>
      </c>
      <c r="T16" s="150" t="s">
        <v>71</v>
      </c>
      <c r="U16" s="8" t="s">
        <v>7</v>
      </c>
      <c r="V16" s="92">
        <v>45470</v>
      </c>
      <c r="W16" s="155">
        <v>0.73399999999999999</v>
      </c>
      <c r="X16" s="158" t="s">
        <v>71</v>
      </c>
      <c r="Y16" s="56" t="s">
        <v>72</v>
      </c>
      <c r="Z16" s="160"/>
      <c r="AA16" s="194" t="s">
        <v>76</v>
      </c>
    </row>
    <row r="17" spans="1:27" ht="39" x14ac:dyDescent="0.25">
      <c r="A17" s="25">
        <v>45352</v>
      </c>
      <c r="B17" s="31" t="s">
        <v>15</v>
      </c>
      <c r="C17" s="9"/>
      <c r="D17" s="39" t="s">
        <v>77</v>
      </c>
      <c r="E17" s="9" t="s">
        <v>78</v>
      </c>
      <c r="F17" s="50" t="s">
        <v>6</v>
      </c>
      <c r="G17" s="9" t="s">
        <v>79</v>
      </c>
      <c r="H17" s="55" t="s">
        <v>80</v>
      </c>
      <c r="I17" s="70">
        <v>4</v>
      </c>
      <c r="J17" s="27">
        <v>5</v>
      </c>
      <c r="K17" s="68">
        <f t="shared" si="1"/>
        <v>20</v>
      </c>
      <c r="L17" s="22" t="s">
        <v>9</v>
      </c>
      <c r="M17" s="69" t="s">
        <v>66</v>
      </c>
      <c r="N17" s="88">
        <v>45406</v>
      </c>
      <c r="O17" s="7" t="s">
        <v>8</v>
      </c>
      <c r="P17" s="88">
        <v>45406</v>
      </c>
      <c r="Q17" s="8" t="s">
        <v>7</v>
      </c>
      <c r="R17" s="10">
        <v>45454</v>
      </c>
      <c r="S17" s="138">
        <v>0.5</v>
      </c>
      <c r="T17" s="150" t="s">
        <v>71</v>
      </c>
      <c r="U17" s="8" t="s">
        <v>7</v>
      </c>
      <c r="V17" s="128">
        <v>45502</v>
      </c>
      <c r="W17" s="155">
        <v>0.94899999999999995</v>
      </c>
      <c r="X17" s="158" t="s">
        <v>71</v>
      </c>
      <c r="Y17" s="56" t="s">
        <v>72</v>
      </c>
      <c r="Z17" s="160"/>
      <c r="AA17" s="28"/>
    </row>
    <row r="18" spans="1:27" ht="74.25" customHeight="1" x14ac:dyDescent="0.25">
      <c r="A18" s="25">
        <v>45352</v>
      </c>
      <c r="B18" s="32" t="s">
        <v>18</v>
      </c>
      <c r="C18" s="9"/>
      <c r="D18" s="40" t="s">
        <v>81</v>
      </c>
      <c r="E18" s="9" t="s">
        <v>78</v>
      </c>
      <c r="F18" s="51" t="s">
        <v>6</v>
      </c>
      <c r="G18" s="59" t="s">
        <v>82</v>
      </c>
      <c r="H18" s="55" t="s">
        <v>83</v>
      </c>
      <c r="I18" s="71">
        <v>4</v>
      </c>
      <c r="J18" s="70">
        <v>5</v>
      </c>
      <c r="K18" s="72">
        <f>I18*J18</f>
        <v>20</v>
      </c>
      <c r="L18" s="75" t="s">
        <v>9</v>
      </c>
      <c r="M18" s="69" t="s">
        <v>66</v>
      </c>
      <c r="N18" s="87">
        <v>45415</v>
      </c>
      <c r="O18" s="7" t="s">
        <v>8</v>
      </c>
      <c r="P18" s="105">
        <v>45415</v>
      </c>
      <c r="Q18" s="8" t="s">
        <v>7</v>
      </c>
      <c r="R18" s="92">
        <v>45454</v>
      </c>
      <c r="S18" s="11">
        <v>41.7</v>
      </c>
      <c r="T18" s="150" t="s">
        <v>71</v>
      </c>
      <c r="U18" s="8" t="s">
        <v>7</v>
      </c>
      <c r="V18" s="92">
        <v>45462</v>
      </c>
      <c r="W18" s="138">
        <v>0.64</v>
      </c>
      <c r="X18" s="159" t="s">
        <v>84</v>
      </c>
      <c r="Y18" s="56" t="s">
        <v>72</v>
      </c>
      <c r="Z18" s="160"/>
      <c r="AA18" s="192" t="s">
        <v>85</v>
      </c>
    </row>
    <row r="19" spans="1:27" ht="180" x14ac:dyDescent="0.25">
      <c r="A19" s="25">
        <v>45352</v>
      </c>
      <c r="B19" s="33" t="s">
        <v>18</v>
      </c>
      <c r="C19" s="9"/>
      <c r="D19" s="41" t="s">
        <v>86</v>
      </c>
      <c r="E19" s="189" t="s">
        <v>87</v>
      </c>
      <c r="F19" s="51" t="s">
        <v>6</v>
      </c>
      <c r="G19" s="59" t="s">
        <v>88</v>
      </c>
      <c r="H19" s="55" t="s">
        <v>89</v>
      </c>
      <c r="I19" s="71">
        <v>4</v>
      </c>
      <c r="J19" s="70">
        <v>5</v>
      </c>
      <c r="K19" s="73">
        <f>I19*J19</f>
        <v>20</v>
      </c>
      <c r="L19" s="80" t="s">
        <v>9</v>
      </c>
      <c r="M19" s="69" t="s">
        <v>66</v>
      </c>
      <c r="N19" s="89">
        <v>45427</v>
      </c>
      <c r="O19" s="102" t="s">
        <v>8</v>
      </c>
      <c r="P19" s="106">
        <v>45427</v>
      </c>
      <c r="Q19" s="114" t="s">
        <v>7</v>
      </c>
      <c r="R19" s="91">
        <v>45476</v>
      </c>
      <c r="S19" s="136">
        <v>0.55200000000000005</v>
      </c>
      <c r="T19" s="150" t="s">
        <v>71</v>
      </c>
      <c r="U19" s="8" t="s">
        <v>7</v>
      </c>
      <c r="V19" s="91">
        <v>45587</v>
      </c>
      <c r="W19" s="136">
        <v>0.97019999999999995</v>
      </c>
      <c r="X19" s="159" t="s">
        <v>84</v>
      </c>
      <c r="Y19" s="56" t="s">
        <v>72</v>
      </c>
      <c r="Z19" s="160"/>
      <c r="AA19" s="192" t="s">
        <v>90</v>
      </c>
    </row>
    <row r="20" spans="1:27" ht="255" x14ac:dyDescent="0.25">
      <c r="A20" s="25">
        <v>45352</v>
      </c>
      <c r="B20" s="34" t="s">
        <v>18</v>
      </c>
      <c r="C20" s="9"/>
      <c r="D20" s="42" t="s">
        <v>91</v>
      </c>
      <c r="E20" s="190" t="s">
        <v>91</v>
      </c>
      <c r="F20" s="38" t="s">
        <v>6</v>
      </c>
      <c r="G20" s="59" t="s">
        <v>92</v>
      </c>
      <c r="H20" s="55" t="s">
        <v>93</v>
      </c>
      <c r="I20" s="71">
        <v>4</v>
      </c>
      <c r="J20" s="70">
        <v>5</v>
      </c>
      <c r="K20" s="73">
        <f t="shared" ref="K20:K23" si="2">I20*J20</f>
        <v>20</v>
      </c>
      <c r="L20" s="80" t="s">
        <v>9</v>
      </c>
      <c r="M20" s="69" t="s">
        <v>66</v>
      </c>
      <c r="N20" s="90">
        <v>45428</v>
      </c>
      <c r="O20" s="102" t="s">
        <v>8</v>
      </c>
      <c r="P20" s="107">
        <v>45428</v>
      </c>
      <c r="Q20" s="114" t="s">
        <v>7</v>
      </c>
      <c r="R20" s="91">
        <v>45462</v>
      </c>
      <c r="S20" s="137">
        <v>55.6</v>
      </c>
      <c r="T20" s="150" t="s">
        <v>71</v>
      </c>
      <c r="U20" s="8" t="s">
        <v>7</v>
      </c>
      <c r="V20" s="91">
        <v>45498</v>
      </c>
      <c r="W20" s="136">
        <v>0.88900000000000001</v>
      </c>
      <c r="X20" s="159" t="s">
        <v>84</v>
      </c>
      <c r="Y20" s="56" t="s">
        <v>72</v>
      </c>
      <c r="Z20" s="160"/>
      <c r="AA20" s="192" t="s">
        <v>94</v>
      </c>
    </row>
    <row r="21" spans="1:27" ht="51" x14ac:dyDescent="0.25">
      <c r="A21" s="26">
        <v>45383</v>
      </c>
      <c r="B21" s="35" t="s">
        <v>18</v>
      </c>
      <c r="C21" s="9"/>
      <c r="D21" s="41" t="s">
        <v>95</v>
      </c>
      <c r="E21" s="41" t="s">
        <v>95</v>
      </c>
      <c r="F21" s="38" t="s">
        <v>6</v>
      </c>
      <c r="G21" s="59" t="s">
        <v>96</v>
      </c>
      <c r="H21" s="55" t="s">
        <v>97</v>
      </c>
      <c r="I21" s="71">
        <v>4</v>
      </c>
      <c r="J21" s="70">
        <v>5</v>
      </c>
      <c r="K21" s="73">
        <f t="shared" si="2"/>
        <v>20</v>
      </c>
      <c r="L21" s="80" t="s">
        <v>9</v>
      </c>
      <c r="M21" s="69" t="s">
        <v>66</v>
      </c>
      <c r="N21" s="91">
        <v>45476</v>
      </c>
      <c r="O21" s="102" t="s">
        <v>8</v>
      </c>
      <c r="P21" s="108">
        <v>45476</v>
      </c>
      <c r="Q21" s="114" t="s">
        <v>7</v>
      </c>
      <c r="R21" s="91">
        <v>45608</v>
      </c>
      <c r="S21" s="143" t="s">
        <v>98</v>
      </c>
      <c r="T21" s="150" t="s">
        <v>99</v>
      </c>
      <c r="U21" s="8" t="s">
        <v>7</v>
      </c>
      <c r="V21" s="91">
        <v>45649</v>
      </c>
      <c r="W21" s="143" t="s">
        <v>98</v>
      </c>
      <c r="X21" s="159" t="s">
        <v>84</v>
      </c>
      <c r="Y21" s="56" t="s">
        <v>72</v>
      </c>
      <c r="Z21" s="160"/>
      <c r="AA21" s="193" t="s">
        <v>100</v>
      </c>
    </row>
    <row r="22" spans="1:27" ht="51" x14ac:dyDescent="0.25">
      <c r="A22" s="26">
        <v>45383</v>
      </c>
      <c r="B22" s="35" t="s">
        <v>18</v>
      </c>
      <c r="C22" s="9"/>
      <c r="D22" s="42" t="s">
        <v>101</v>
      </c>
      <c r="E22" s="42" t="s">
        <v>101</v>
      </c>
      <c r="F22" s="38" t="s">
        <v>6</v>
      </c>
      <c r="G22" s="59" t="s">
        <v>102</v>
      </c>
      <c r="H22" s="55" t="s">
        <v>103</v>
      </c>
      <c r="I22" s="71">
        <v>4</v>
      </c>
      <c r="J22" s="70">
        <v>5</v>
      </c>
      <c r="K22" s="73">
        <f t="shared" si="2"/>
        <v>20</v>
      </c>
      <c r="L22" s="80" t="s">
        <v>9</v>
      </c>
      <c r="M22" s="69" t="s">
        <v>66</v>
      </c>
      <c r="N22" s="91">
        <v>45442</v>
      </c>
      <c r="O22" s="102" t="s">
        <v>8</v>
      </c>
      <c r="P22" s="109">
        <v>45442</v>
      </c>
      <c r="Q22" s="114" t="s">
        <v>7</v>
      </c>
      <c r="R22" s="91">
        <v>45492</v>
      </c>
      <c r="S22" s="144" t="s">
        <v>98</v>
      </c>
      <c r="T22" s="150" t="s">
        <v>71</v>
      </c>
      <c r="U22" s="8" t="s">
        <v>7</v>
      </c>
      <c r="V22" s="91">
        <v>45608</v>
      </c>
      <c r="W22" s="143" t="s">
        <v>98</v>
      </c>
      <c r="X22" s="159" t="s">
        <v>84</v>
      </c>
      <c r="Y22" s="56" t="s">
        <v>72</v>
      </c>
      <c r="Z22" s="160"/>
      <c r="AA22" s="28" t="s">
        <v>100</v>
      </c>
    </row>
    <row r="23" spans="1:27" ht="165" x14ac:dyDescent="0.25">
      <c r="A23" s="26">
        <v>45383</v>
      </c>
      <c r="B23" s="36" t="s">
        <v>18</v>
      </c>
      <c r="C23" s="9"/>
      <c r="D23" s="42" t="s">
        <v>104</v>
      </c>
      <c r="E23" s="9" t="s">
        <v>105</v>
      </c>
      <c r="F23" s="38" t="s">
        <v>6</v>
      </c>
      <c r="G23" s="9" t="s">
        <v>106</v>
      </c>
      <c r="H23" s="55" t="s">
        <v>107</v>
      </c>
      <c r="I23" s="71">
        <v>4</v>
      </c>
      <c r="J23" s="70">
        <v>5</v>
      </c>
      <c r="K23" s="73">
        <f t="shared" si="2"/>
        <v>20</v>
      </c>
      <c r="L23" s="80" t="s">
        <v>9</v>
      </c>
      <c r="M23" s="69" t="s">
        <v>66</v>
      </c>
      <c r="N23" s="91">
        <v>45449</v>
      </c>
      <c r="O23" s="102" t="s">
        <v>108</v>
      </c>
      <c r="P23" s="109">
        <v>45449</v>
      </c>
      <c r="Q23" s="114" t="s">
        <v>7</v>
      </c>
      <c r="R23" s="91">
        <v>45503</v>
      </c>
      <c r="S23" s="147">
        <v>0.57599999999999996</v>
      </c>
      <c r="T23" s="150" t="s">
        <v>71</v>
      </c>
      <c r="U23" s="8" t="s">
        <v>7</v>
      </c>
      <c r="V23" s="91">
        <v>45583</v>
      </c>
      <c r="W23" s="136">
        <v>0.91600000000000004</v>
      </c>
      <c r="X23" s="159" t="s">
        <v>84</v>
      </c>
      <c r="Y23" s="56" t="s">
        <v>72</v>
      </c>
      <c r="Z23" s="160"/>
      <c r="AA23" s="45" t="s">
        <v>109</v>
      </c>
    </row>
    <row r="24" spans="1:27" ht="285" x14ac:dyDescent="0.25">
      <c r="A24" s="26">
        <v>45413</v>
      </c>
      <c r="B24" s="37" t="s">
        <v>18</v>
      </c>
      <c r="C24" s="9"/>
      <c r="D24" s="43" t="s">
        <v>110</v>
      </c>
      <c r="E24" s="189" t="s">
        <v>111</v>
      </c>
      <c r="F24" s="50" t="s">
        <v>6</v>
      </c>
      <c r="G24" s="9" t="s">
        <v>69</v>
      </c>
      <c r="H24" s="55" t="s">
        <v>112</v>
      </c>
      <c r="I24" s="58">
        <v>4</v>
      </c>
      <c r="J24" s="58">
        <v>5</v>
      </c>
      <c r="K24" s="22">
        <f t="shared" si="1"/>
        <v>20</v>
      </c>
      <c r="L24" s="80" t="s">
        <v>9</v>
      </c>
      <c r="M24" s="69" t="s">
        <v>66</v>
      </c>
      <c r="N24" s="92">
        <v>45434</v>
      </c>
      <c r="O24" s="7" t="s">
        <v>108</v>
      </c>
      <c r="P24" s="10">
        <v>45434</v>
      </c>
      <c r="Q24" s="114" t="s">
        <v>7</v>
      </c>
      <c r="R24" s="92">
        <v>45477</v>
      </c>
      <c r="S24" s="138">
        <v>0.4</v>
      </c>
      <c r="T24" s="150" t="s">
        <v>71</v>
      </c>
      <c r="U24" s="8" t="s">
        <v>7</v>
      </c>
      <c r="V24" s="92">
        <v>45583</v>
      </c>
      <c r="W24" s="138">
        <v>0.9</v>
      </c>
      <c r="X24" s="159" t="s">
        <v>84</v>
      </c>
      <c r="Y24" s="56" t="s">
        <v>72</v>
      </c>
      <c r="Z24" s="160"/>
      <c r="AA24" s="192" t="s">
        <v>113</v>
      </c>
    </row>
    <row r="25" spans="1:27" x14ac:dyDescent="0.25">
      <c r="A25" s="26">
        <v>45474</v>
      </c>
      <c r="B25" s="54" t="s">
        <v>10</v>
      </c>
      <c r="C25" s="9"/>
      <c r="D25" s="6" t="s">
        <v>65</v>
      </c>
      <c r="E25" s="9" t="s">
        <v>57</v>
      </c>
      <c r="F25" s="48" t="s">
        <v>6</v>
      </c>
      <c r="G25" s="9" t="s">
        <v>57</v>
      </c>
      <c r="H25" s="68" t="s">
        <v>58</v>
      </c>
      <c r="I25" s="69">
        <v>5</v>
      </c>
      <c r="J25" s="70">
        <v>4</v>
      </c>
      <c r="K25" s="68">
        <f t="shared" si="1"/>
        <v>20</v>
      </c>
      <c r="L25" s="79" t="s">
        <v>9</v>
      </c>
      <c r="M25" s="69" t="s">
        <v>66</v>
      </c>
      <c r="N25" s="10">
        <v>45475</v>
      </c>
      <c r="O25" s="7" t="s">
        <v>8</v>
      </c>
      <c r="P25" s="10">
        <v>45475</v>
      </c>
      <c r="Q25" s="115" t="s">
        <v>7</v>
      </c>
      <c r="R25" s="128">
        <v>45475</v>
      </c>
      <c r="S25" s="161">
        <v>1</v>
      </c>
      <c r="T25" s="162" t="s">
        <v>60</v>
      </c>
      <c r="U25" s="156" t="s">
        <v>61</v>
      </c>
      <c r="V25" s="156" t="s">
        <v>61</v>
      </c>
      <c r="W25" s="156" t="s">
        <v>61</v>
      </c>
      <c r="X25" s="117" t="s">
        <v>61</v>
      </c>
      <c r="Y25" s="56"/>
      <c r="Z25" s="160"/>
      <c r="AA25" s="28"/>
    </row>
    <row r="26" spans="1:27" ht="51" x14ac:dyDescent="0.25">
      <c r="A26" s="26">
        <v>45474</v>
      </c>
      <c r="B26" s="31" t="s">
        <v>15</v>
      </c>
      <c r="C26" s="9"/>
      <c r="D26" s="44" t="s">
        <v>114</v>
      </c>
      <c r="E26" s="44" t="s">
        <v>114</v>
      </c>
      <c r="F26" s="52" t="s">
        <v>6</v>
      </c>
      <c r="G26" s="9" t="s">
        <v>115</v>
      </c>
      <c r="H26" s="181" t="s">
        <v>116</v>
      </c>
      <c r="I26" s="74">
        <v>5</v>
      </c>
      <c r="J26" s="74">
        <v>5</v>
      </c>
      <c r="K26" s="75">
        <f t="shared" si="1"/>
        <v>25</v>
      </c>
      <c r="L26" s="76" t="s">
        <v>9</v>
      </c>
      <c r="M26" s="82" t="s">
        <v>66</v>
      </c>
      <c r="N26" s="93">
        <v>45478</v>
      </c>
      <c r="O26" s="103" t="s">
        <v>8</v>
      </c>
      <c r="P26" s="110">
        <v>45478</v>
      </c>
      <c r="Q26" s="70" t="s">
        <v>7</v>
      </c>
      <c r="R26" s="129">
        <v>45590</v>
      </c>
      <c r="S26" s="166">
        <v>0.98899999999999999</v>
      </c>
      <c r="T26" s="167" t="s">
        <v>71</v>
      </c>
      <c r="U26" s="11" t="s">
        <v>7</v>
      </c>
      <c r="V26" s="168">
        <v>45686</v>
      </c>
      <c r="W26" s="143" t="s">
        <v>98</v>
      </c>
      <c r="X26" s="159" t="s">
        <v>84</v>
      </c>
      <c r="Y26" s="56" t="s">
        <v>72</v>
      </c>
      <c r="Z26" s="160"/>
      <c r="AA26" s="28"/>
    </row>
    <row r="27" spans="1:27" ht="60" x14ac:dyDescent="0.25">
      <c r="A27" s="26">
        <v>45597</v>
      </c>
      <c r="B27" s="38" t="s">
        <v>18</v>
      </c>
      <c r="C27" s="9"/>
      <c r="D27" s="45" t="s">
        <v>117</v>
      </c>
      <c r="E27" s="189" t="s">
        <v>105</v>
      </c>
      <c r="F27" s="53" t="s">
        <v>6</v>
      </c>
      <c r="G27" s="59" t="s">
        <v>118</v>
      </c>
      <c r="H27" s="55" t="s">
        <v>119</v>
      </c>
      <c r="I27" s="29">
        <v>5</v>
      </c>
      <c r="J27" s="29">
        <v>5</v>
      </c>
      <c r="K27" s="29">
        <v>25</v>
      </c>
      <c r="L27" s="76" t="s">
        <v>9</v>
      </c>
      <c r="M27" s="82" t="s">
        <v>66</v>
      </c>
      <c r="N27" s="94">
        <v>45610</v>
      </c>
      <c r="O27" s="103" t="s">
        <v>8</v>
      </c>
      <c r="P27" s="111">
        <v>45610</v>
      </c>
      <c r="Q27" s="70" t="s">
        <v>7</v>
      </c>
      <c r="R27" s="130">
        <v>45687</v>
      </c>
      <c r="S27" s="163">
        <v>0.5</v>
      </c>
      <c r="T27" s="151" t="s">
        <v>71</v>
      </c>
      <c r="U27" s="115" t="s">
        <v>7</v>
      </c>
      <c r="V27" s="164">
        <v>45727</v>
      </c>
      <c r="W27" s="165">
        <v>0.89500000000000002</v>
      </c>
      <c r="X27" s="159" t="s">
        <v>84</v>
      </c>
      <c r="Y27" s="56" t="s">
        <v>72</v>
      </c>
      <c r="Z27" s="160"/>
      <c r="AA27" s="192" t="s">
        <v>120</v>
      </c>
    </row>
    <row r="28" spans="1:27" ht="45" x14ac:dyDescent="0.25">
      <c r="A28" s="26">
        <v>45597</v>
      </c>
      <c r="B28" s="36" t="s">
        <v>18</v>
      </c>
      <c r="C28" s="9"/>
      <c r="D28" s="46" t="s">
        <v>121</v>
      </c>
      <c r="E28" s="46" t="s">
        <v>121</v>
      </c>
      <c r="F28" s="53" t="s">
        <v>6</v>
      </c>
      <c r="G28" s="59" t="s">
        <v>122</v>
      </c>
      <c r="H28" s="55" t="s">
        <v>123</v>
      </c>
      <c r="I28" s="29">
        <v>5</v>
      </c>
      <c r="J28" s="29">
        <v>5</v>
      </c>
      <c r="K28" s="29">
        <v>25</v>
      </c>
      <c r="L28" s="76" t="s">
        <v>9</v>
      </c>
      <c r="M28" s="82" t="s">
        <v>66</v>
      </c>
      <c r="N28" s="95">
        <v>45699</v>
      </c>
      <c r="O28" s="103" t="s">
        <v>8</v>
      </c>
      <c r="P28" s="122">
        <v>45699</v>
      </c>
      <c r="Q28" s="234" t="s">
        <v>7</v>
      </c>
      <c r="R28" s="233">
        <v>45803</v>
      </c>
      <c r="S28" s="235" t="s">
        <v>124</v>
      </c>
      <c r="T28" s="45" t="s">
        <v>99</v>
      </c>
      <c r="U28" s="115" t="s">
        <v>7</v>
      </c>
      <c r="V28" s="99">
        <v>45854</v>
      </c>
      <c r="W28" s="264">
        <v>1</v>
      </c>
      <c r="X28" s="159" t="s">
        <v>84</v>
      </c>
      <c r="Y28" s="56" t="s">
        <v>72</v>
      </c>
      <c r="Z28" s="160"/>
      <c r="AA28" s="28" t="s">
        <v>125</v>
      </c>
    </row>
    <row r="29" spans="1:27" ht="75" x14ac:dyDescent="0.25">
      <c r="A29" s="26">
        <v>45597</v>
      </c>
      <c r="B29" s="38" t="s">
        <v>18</v>
      </c>
      <c r="C29" s="9"/>
      <c r="D29" s="28" t="s">
        <v>110</v>
      </c>
      <c r="E29" s="189" t="s">
        <v>111</v>
      </c>
      <c r="F29" s="53" t="s">
        <v>6</v>
      </c>
      <c r="G29" s="59" t="s">
        <v>126</v>
      </c>
      <c r="H29" s="55" t="s">
        <v>127</v>
      </c>
      <c r="I29" s="29">
        <v>5</v>
      </c>
      <c r="J29" s="29">
        <v>5</v>
      </c>
      <c r="K29" s="29">
        <v>25</v>
      </c>
      <c r="L29" s="76" t="s">
        <v>9</v>
      </c>
      <c r="M29" s="82" t="s">
        <v>66</v>
      </c>
      <c r="N29" s="94">
        <v>45618</v>
      </c>
      <c r="O29" s="103" t="s">
        <v>8</v>
      </c>
      <c r="P29" s="112">
        <v>45618</v>
      </c>
      <c r="Q29" s="70" t="s">
        <v>7</v>
      </c>
      <c r="R29" s="132">
        <v>45681</v>
      </c>
      <c r="S29" s="148">
        <v>0.27800000000000002</v>
      </c>
      <c r="T29" s="170" t="s">
        <v>71</v>
      </c>
      <c r="U29" s="11" t="s">
        <v>7</v>
      </c>
      <c r="V29" s="171">
        <v>45712</v>
      </c>
      <c r="W29" s="142">
        <v>0.48199999999999998</v>
      </c>
      <c r="X29" s="153" t="s">
        <v>128</v>
      </c>
      <c r="Y29" s="56" t="s">
        <v>72</v>
      </c>
      <c r="Z29" s="191" t="s">
        <v>129</v>
      </c>
      <c r="AA29" s="192" t="s">
        <v>130</v>
      </c>
    </row>
    <row r="30" spans="1:27" ht="165" x14ac:dyDescent="0.25">
      <c r="A30" s="26">
        <v>45597</v>
      </c>
      <c r="B30" s="38" t="s">
        <v>18</v>
      </c>
      <c r="D30" s="156" t="s">
        <v>131</v>
      </c>
      <c r="E30" s="193" t="s">
        <v>131</v>
      </c>
      <c r="F30" s="53" t="s">
        <v>6</v>
      </c>
      <c r="G30" s="59" t="s">
        <v>132</v>
      </c>
      <c r="H30" s="51" t="s">
        <v>133</v>
      </c>
      <c r="I30" s="29">
        <v>5</v>
      </c>
      <c r="J30" s="29">
        <v>5</v>
      </c>
      <c r="K30" s="29">
        <v>25</v>
      </c>
      <c r="L30" s="76" t="s">
        <v>9</v>
      </c>
      <c r="M30" s="82" t="s">
        <v>66</v>
      </c>
      <c r="N30" s="94">
        <v>45610</v>
      </c>
      <c r="O30" s="103" t="s">
        <v>8</v>
      </c>
      <c r="P30" s="112">
        <v>45610</v>
      </c>
      <c r="Q30" s="116" t="s">
        <v>7</v>
      </c>
      <c r="R30" s="133">
        <v>45672</v>
      </c>
      <c r="S30" s="149">
        <v>0.5</v>
      </c>
      <c r="T30" s="170" t="s">
        <v>71</v>
      </c>
      <c r="U30" s="11" t="s">
        <v>7</v>
      </c>
      <c r="V30" s="133">
        <v>45707</v>
      </c>
      <c r="W30" s="169">
        <v>0.75</v>
      </c>
      <c r="X30" s="153" t="s">
        <v>128</v>
      </c>
      <c r="Y30" s="56" t="s">
        <v>72</v>
      </c>
      <c r="Z30" s="191" t="s">
        <v>129</v>
      </c>
      <c r="AA30" s="192" t="s">
        <v>134</v>
      </c>
    </row>
    <row r="31" spans="1:27" ht="45.75" x14ac:dyDescent="0.3">
      <c r="A31" s="26">
        <v>45597</v>
      </c>
      <c r="B31" s="38" t="s">
        <v>18</v>
      </c>
      <c r="D31" s="187" t="s">
        <v>135</v>
      </c>
      <c r="E31" s="47" t="s">
        <v>136</v>
      </c>
      <c r="F31" s="53" t="s">
        <v>6</v>
      </c>
      <c r="G31" s="60" t="s">
        <v>137</v>
      </c>
      <c r="H31" s="51" t="s">
        <v>138</v>
      </c>
      <c r="I31" s="29">
        <v>5</v>
      </c>
      <c r="J31" s="29">
        <v>5</v>
      </c>
      <c r="K31" s="29">
        <v>25</v>
      </c>
      <c r="L31" s="76" t="s">
        <v>9</v>
      </c>
      <c r="M31" s="82" t="s">
        <v>66</v>
      </c>
      <c r="N31" s="119">
        <v>45625</v>
      </c>
      <c r="O31" s="103" t="s">
        <v>8</v>
      </c>
      <c r="P31" s="112">
        <v>45625</v>
      </c>
      <c r="Q31" s="70" t="s">
        <v>7</v>
      </c>
      <c r="R31" s="134">
        <v>45678</v>
      </c>
      <c r="S31" s="172">
        <v>0.56999999999999995</v>
      </c>
      <c r="T31" s="170" t="s">
        <v>71</v>
      </c>
      <c r="U31" s="11" t="s">
        <v>7</v>
      </c>
      <c r="V31" s="171">
        <v>45715</v>
      </c>
      <c r="W31" s="173">
        <v>0.8</v>
      </c>
      <c r="X31" s="159" t="s">
        <v>84</v>
      </c>
      <c r="Y31" s="56" t="s">
        <v>72</v>
      </c>
      <c r="Z31" s="195" t="s">
        <v>139</v>
      </c>
      <c r="AA31" s="156" t="s">
        <v>140</v>
      </c>
    </row>
    <row r="32" spans="1:27" ht="30" x14ac:dyDescent="0.25">
      <c r="A32" s="26">
        <v>45689</v>
      </c>
      <c r="B32" s="61" t="s">
        <v>18</v>
      </c>
      <c r="C32" s="56"/>
      <c r="D32" s="188" t="s">
        <v>141</v>
      </c>
      <c r="E32" s="56" t="s">
        <v>142</v>
      </c>
      <c r="F32" s="66" t="s">
        <v>6</v>
      </c>
      <c r="G32" s="59" t="s">
        <v>143</v>
      </c>
      <c r="H32" s="51" t="s">
        <v>144</v>
      </c>
      <c r="I32" s="29">
        <v>5</v>
      </c>
      <c r="J32" s="29">
        <v>5</v>
      </c>
      <c r="K32" s="77">
        <v>25</v>
      </c>
      <c r="L32" s="27" t="s">
        <v>9</v>
      </c>
      <c r="M32" s="83" t="s">
        <v>66</v>
      </c>
      <c r="N32" s="97">
        <v>45698</v>
      </c>
      <c r="O32" s="103" t="s">
        <v>8</v>
      </c>
      <c r="P32" s="123">
        <v>45727</v>
      </c>
      <c r="Q32" s="70" t="s">
        <v>7</v>
      </c>
      <c r="R32" s="99">
        <v>45727</v>
      </c>
      <c r="S32" s="236">
        <v>0.71</v>
      </c>
      <c r="T32" s="152" t="s">
        <v>71</v>
      </c>
      <c r="U32" s="11" t="s">
        <v>7</v>
      </c>
      <c r="V32" s="222">
        <v>45793</v>
      </c>
      <c r="W32" s="237">
        <v>0.99</v>
      </c>
      <c r="X32" s="153" t="s">
        <v>128</v>
      </c>
      <c r="Y32" s="56" t="s">
        <v>72</v>
      </c>
      <c r="Z32" s="28"/>
      <c r="AA32" s="28" t="s">
        <v>145</v>
      </c>
    </row>
    <row r="33" spans="1:27" ht="90.75" x14ac:dyDescent="0.3">
      <c r="A33" s="26">
        <v>45689</v>
      </c>
      <c r="B33" s="61" t="s">
        <v>18</v>
      </c>
      <c r="C33" s="56"/>
      <c r="D33" s="63" t="s">
        <v>146</v>
      </c>
      <c r="E33" s="56" t="s">
        <v>147</v>
      </c>
      <c r="F33" s="66" t="s">
        <v>6</v>
      </c>
      <c r="G33" s="60" t="s">
        <v>148</v>
      </c>
      <c r="H33" s="51" t="s">
        <v>149</v>
      </c>
      <c r="I33" s="29">
        <v>5</v>
      </c>
      <c r="J33" s="29">
        <v>5</v>
      </c>
      <c r="K33" s="77">
        <v>25</v>
      </c>
      <c r="L33" s="27" t="s">
        <v>9</v>
      </c>
      <c r="M33" s="83" t="s">
        <v>66</v>
      </c>
      <c r="N33" s="125">
        <v>45714</v>
      </c>
      <c r="O33" s="103" t="s">
        <v>8</v>
      </c>
      <c r="P33" s="120">
        <v>45714</v>
      </c>
      <c r="Q33" s="70" t="s">
        <v>7</v>
      </c>
      <c r="R33" s="174">
        <v>45757</v>
      </c>
      <c r="S33" s="228" t="s">
        <v>150</v>
      </c>
      <c r="T33" s="153" t="s">
        <v>128</v>
      </c>
      <c r="U33" s="11" t="s">
        <v>7</v>
      </c>
      <c r="V33" s="99">
        <v>45790</v>
      </c>
      <c r="W33" s="237">
        <v>1</v>
      </c>
      <c r="X33" s="153" t="s">
        <v>128</v>
      </c>
      <c r="Y33" s="56" t="s">
        <v>72</v>
      </c>
      <c r="Z33" s="28"/>
      <c r="AA33" s="213" t="s">
        <v>151</v>
      </c>
    </row>
    <row r="34" spans="1:27" ht="30" x14ac:dyDescent="0.25">
      <c r="A34" s="26">
        <v>45689</v>
      </c>
      <c r="B34" s="61" t="s">
        <v>18</v>
      </c>
      <c r="C34" s="56"/>
      <c r="D34" s="62" t="s">
        <v>152</v>
      </c>
      <c r="E34" s="56" t="s">
        <v>153</v>
      </c>
      <c r="F34" s="66" t="s">
        <v>6</v>
      </c>
      <c r="G34" s="59" t="s">
        <v>154</v>
      </c>
      <c r="H34" s="51" t="s">
        <v>155</v>
      </c>
      <c r="I34" s="29">
        <v>5</v>
      </c>
      <c r="J34" s="29">
        <v>5</v>
      </c>
      <c r="K34" s="77">
        <v>25</v>
      </c>
      <c r="L34" s="27" t="s">
        <v>9</v>
      </c>
      <c r="M34" s="83" t="s">
        <v>66</v>
      </c>
      <c r="N34" s="98">
        <v>45705</v>
      </c>
      <c r="O34" s="103" t="s">
        <v>8</v>
      </c>
      <c r="P34" s="123">
        <v>45733</v>
      </c>
      <c r="Q34" s="70" t="s">
        <v>7</v>
      </c>
      <c r="R34" s="96">
        <v>45733</v>
      </c>
      <c r="S34" s="139">
        <v>0.84</v>
      </c>
      <c r="T34" s="153" t="s">
        <v>128</v>
      </c>
      <c r="U34" s="11" t="s">
        <v>7</v>
      </c>
      <c r="V34" s="197">
        <v>45775</v>
      </c>
      <c r="W34" s="238">
        <v>0.93200000000000005</v>
      </c>
      <c r="X34" s="153" t="s">
        <v>128</v>
      </c>
      <c r="Y34" s="56" t="s">
        <v>72</v>
      </c>
      <c r="Z34" s="28"/>
      <c r="AA34" s="193" t="s">
        <v>156</v>
      </c>
    </row>
    <row r="35" spans="1:27" ht="60" x14ac:dyDescent="0.25">
      <c r="A35" s="26">
        <v>45689</v>
      </c>
      <c r="B35" s="61" t="s">
        <v>18</v>
      </c>
      <c r="C35" s="56"/>
      <c r="D35" s="62" t="s">
        <v>157</v>
      </c>
      <c r="E35" s="62" t="s">
        <v>157</v>
      </c>
      <c r="F35" s="66" t="s">
        <v>6</v>
      </c>
      <c r="G35" s="59" t="s">
        <v>158</v>
      </c>
      <c r="H35" s="51" t="s">
        <v>159</v>
      </c>
      <c r="I35" s="29">
        <v>5</v>
      </c>
      <c r="J35" s="29">
        <v>5</v>
      </c>
      <c r="K35" s="77">
        <v>25</v>
      </c>
      <c r="L35" s="27" t="s">
        <v>9</v>
      </c>
      <c r="M35" s="83" t="s">
        <v>66</v>
      </c>
      <c r="N35" s="121">
        <v>45706</v>
      </c>
      <c r="O35" s="103" t="s">
        <v>8</v>
      </c>
      <c r="P35" s="123">
        <v>45706</v>
      </c>
      <c r="Q35" s="70" t="s">
        <v>7</v>
      </c>
      <c r="R35" s="131">
        <v>45736</v>
      </c>
      <c r="S35" s="141">
        <v>0.55500000000000005</v>
      </c>
      <c r="T35" s="152" t="s">
        <v>71</v>
      </c>
      <c r="U35" s="11" t="s">
        <v>7</v>
      </c>
      <c r="V35" s="223">
        <v>45769</v>
      </c>
      <c r="W35" s="237">
        <v>0.74</v>
      </c>
      <c r="X35" s="159" t="s">
        <v>84</v>
      </c>
      <c r="Y35" s="160" t="s">
        <v>72</v>
      </c>
      <c r="Z35" s="28"/>
      <c r="AA35" s="232" t="s">
        <v>156</v>
      </c>
    </row>
    <row r="36" spans="1:27" ht="75.75" x14ac:dyDescent="0.3">
      <c r="A36" s="26">
        <v>45689</v>
      </c>
      <c r="B36" s="61" t="s">
        <v>18</v>
      </c>
      <c r="C36" s="56"/>
      <c r="D36" s="63" t="s">
        <v>160</v>
      </c>
      <c r="E36" s="63" t="s">
        <v>160</v>
      </c>
      <c r="F36" s="66" t="s">
        <v>6</v>
      </c>
      <c r="G36" s="60" t="s">
        <v>161</v>
      </c>
      <c r="H36" s="51" t="s">
        <v>162</v>
      </c>
      <c r="I36" s="29">
        <v>5</v>
      </c>
      <c r="J36" s="29">
        <v>5</v>
      </c>
      <c r="K36" s="77">
        <v>25</v>
      </c>
      <c r="L36" s="27" t="s">
        <v>9</v>
      </c>
      <c r="M36" s="83" t="s">
        <v>66</v>
      </c>
      <c r="N36" s="125">
        <v>45714</v>
      </c>
      <c r="O36" s="103" t="s">
        <v>8</v>
      </c>
      <c r="P36" s="120">
        <v>45714</v>
      </c>
      <c r="Q36" s="70" t="s">
        <v>7</v>
      </c>
      <c r="R36" s="99">
        <v>45757</v>
      </c>
      <c r="S36" s="175">
        <v>0.70499999999999996</v>
      </c>
      <c r="T36" s="153" t="s">
        <v>128</v>
      </c>
      <c r="U36" s="11" t="s">
        <v>7</v>
      </c>
      <c r="V36" s="197">
        <v>45790</v>
      </c>
      <c r="W36" s="230" t="s">
        <v>163</v>
      </c>
      <c r="X36" s="153" t="s">
        <v>128</v>
      </c>
      <c r="Y36" s="56" t="s">
        <v>72</v>
      </c>
      <c r="Z36" s="117"/>
      <c r="AA36" s="231" t="s">
        <v>164</v>
      </c>
    </row>
    <row r="37" spans="1:27" ht="38.25" x14ac:dyDescent="0.3">
      <c r="A37" s="26">
        <v>45689</v>
      </c>
      <c r="B37" s="61" t="s">
        <v>18</v>
      </c>
      <c r="C37" s="56"/>
      <c r="D37" s="64" t="s">
        <v>165</v>
      </c>
      <c r="E37" s="64" t="s">
        <v>165</v>
      </c>
      <c r="F37" s="66" t="s">
        <v>6</v>
      </c>
      <c r="G37" s="60" t="s">
        <v>166</v>
      </c>
      <c r="H37" s="51" t="s">
        <v>167</v>
      </c>
      <c r="I37" s="29">
        <v>5</v>
      </c>
      <c r="J37" s="29">
        <v>5</v>
      </c>
      <c r="K37" s="77">
        <v>25</v>
      </c>
      <c r="L37" s="27" t="s">
        <v>9</v>
      </c>
      <c r="M37" s="83" t="s">
        <v>66</v>
      </c>
      <c r="N37" s="121">
        <v>45709</v>
      </c>
      <c r="O37" s="103" t="s">
        <v>8</v>
      </c>
      <c r="P37" s="123">
        <v>45709</v>
      </c>
      <c r="Q37" s="118" t="s">
        <v>7</v>
      </c>
      <c r="R37" s="99">
        <v>45747</v>
      </c>
      <c r="S37" s="141">
        <v>0.498</v>
      </c>
      <c r="T37" s="184" t="s">
        <v>128</v>
      </c>
      <c r="U37" s="11" t="s">
        <v>7</v>
      </c>
      <c r="V37" s="247">
        <v>45850</v>
      </c>
      <c r="W37" s="141">
        <v>0.92600000000000005</v>
      </c>
      <c r="X37" s="159" t="s">
        <v>168</v>
      </c>
      <c r="Y37" s="56" t="s">
        <v>72</v>
      </c>
      <c r="Z37" s="28"/>
      <c r="AA37" s="229" t="s">
        <v>125</v>
      </c>
    </row>
    <row r="38" spans="1:27" ht="30" x14ac:dyDescent="0.25">
      <c r="A38" s="26">
        <v>45689</v>
      </c>
      <c r="B38" s="61" t="s">
        <v>18</v>
      </c>
      <c r="C38" s="56"/>
      <c r="D38" s="64" t="s">
        <v>135</v>
      </c>
      <c r="E38" s="65" t="s">
        <v>136</v>
      </c>
      <c r="F38" s="66" t="s">
        <v>6</v>
      </c>
      <c r="G38" s="59" t="s">
        <v>169</v>
      </c>
      <c r="H38" s="51" t="s">
        <v>170</v>
      </c>
      <c r="I38" s="29">
        <v>5</v>
      </c>
      <c r="J38" s="29">
        <v>5</v>
      </c>
      <c r="K38" s="77">
        <v>25</v>
      </c>
      <c r="L38" s="27" t="s">
        <v>9</v>
      </c>
      <c r="M38" s="83" t="s">
        <v>66</v>
      </c>
      <c r="N38" s="100" t="s">
        <v>171</v>
      </c>
      <c r="O38" s="5" t="s">
        <v>8</v>
      </c>
      <c r="P38" s="135" t="s">
        <v>172</v>
      </c>
      <c r="Q38" s="118" t="s">
        <v>7</v>
      </c>
      <c r="R38" s="225">
        <v>45791</v>
      </c>
      <c r="S38" s="239">
        <v>0.42</v>
      </c>
      <c r="T38" s="206" t="s">
        <v>173</v>
      </c>
      <c r="U38" s="11" t="s">
        <v>7</v>
      </c>
      <c r="V38" s="249">
        <v>45824</v>
      </c>
      <c r="W38" s="56"/>
      <c r="X38" s="250" t="s">
        <v>128</v>
      </c>
      <c r="Y38" s="160" t="s">
        <v>72</v>
      </c>
      <c r="Z38" s="28"/>
      <c r="AA38" s="28"/>
    </row>
    <row r="39" spans="1:27" ht="30" x14ac:dyDescent="0.25">
      <c r="A39" s="26">
        <v>45748</v>
      </c>
      <c r="B39" s="61" t="s">
        <v>18</v>
      </c>
      <c r="C39" s="56"/>
      <c r="D39" s="63" t="s">
        <v>174</v>
      </c>
      <c r="E39" s="63" t="s">
        <v>174</v>
      </c>
      <c r="F39" s="66" t="s">
        <v>6</v>
      </c>
      <c r="G39" s="59" t="s">
        <v>154</v>
      </c>
      <c r="H39" s="51" t="s">
        <v>155</v>
      </c>
      <c r="I39" s="29">
        <v>5</v>
      </c>
      <c r="J39" s="29">
        <v>5</v>
      </c>
      <c r="K39" s="77">
        <v>25</v>
      </c>
      <c r="L39" s="78" t="s">
        <v>9</v>
      </c>
      <c r="M39" s="84" t="s">
        <v>66</v>
      </c>
      <c r="N39" s="224">
        <v>45820</v>
      </c>
      <c r="O39" s="5" t="s">
        <v>8</v>
      </c>
      <c r="P39" s="124">
        <v>45820</v>
      </c>
      <c r="Q39" s="118" t="s">
        <v>7</v>
      </c>
      <c r="R39" s="96">
        <v>45849</v>
      </c>
      <c r="S39" s="262">
        <v>0.4</v>
      </c>
      <c r="T39" s="250" t="s">
        <v>175</v>
      </c>
      <c r="U39" s="56"/>
      <c r="V39" s="56"/>
      <c r="W39" s="56"/>
      <c r="X39" s="56"/>
      <c r="Y39" s="160"/>
      <c r="Z39" s="28"/>
      <c r="AA39" s="28"/>
    </row>
    <row r="40" spans="1:27" ht="30" x14ac:dyDescent="0.25">
      <c r="A40" s="26">
        <v>45748</v>
      </c>
      <c r="B40" s="61" t="s">
        <v>18</v>
      </c>
      <c r="C40" s="56"/>
      <c r="D40" s="62" t="s">
        <v>176</v>
      </c>
      <c r="E40" s="63" t="s">
        <v>177</v>
      </c>
      <c r="F40" s="66" t="s">
        <v>6</v>
      </c>
      <c r="G40" s="59" t="s">
        <v>178</v>
      </c>
      <c r="H40" s="51" t="s">
        <v>179</v>
      </c>
      <c r="I40" s="29">
        <v>5</v>
      </c>
      <c r="J40" s="29">
        <v>5</v>
      </c>
      <c r="K40" s="77">
        <v>25</v>
      </c>
      <c r="L40" s="78" t="s">
        <v>9</v>
      </c>
      <c r="M40" s="84" t="s">
        <v>66</v>
      </c>
      <c r="N40" s="224">
        <v>45797</v>
      </c>
      <c r="O40" s="179" t="s">
        <v>108</v>
      </c>
      <c r="P40" s="124">
        <v>45797</v>
      </c>
      <c r="Q40" s="118" t="s">
        <v>7</v>
      </c>
      <c r="R40" s="265">
        <v>45854</v>
      </c>
      <c r="S40" s="266">
        <v>0.77500000000000002</v>
      </c>
      <c r="T40" s="250" t="s">
        <v>175</v>
      </c>
      <c r="U40" s="56"/>
      <c r="V40" s="56"/>
      <c r="W40" s="56"/>
      <c r="X40" s="56"/>
      <c r="Y40" s="160" t="s">
        <v>180</v>
      </c>
      <c r="Z40" s="28"/>
      <c r="AA40" s="28"/>
    </row>
    <row r="41" spans="1:27" ht="72" customHeight="1" x14ac:dyDescent="0.25">
      <c r="A41" s="26">
        <v>45748</v>
      </c>
      <c r="B41" s="61" t="s">
        <v>18</v>
      </c>
      <c r="C41" s="56"/>
      <c r="D41" s="63" t="s">
        <v>67</v>
      </c>
      <c r="E41" s="9" t="s">
        <v>68</v>
      </c>
      <c r="F41" s="66" t="s">
        <v>6</v>
      </c>
      <c r="G41" s="59" t="s">
        <v>181</v>
      </c>
      <c r="H41" s="51" t="s">
        <v>182</v>
      </c>
      <c r="I41" s="29">
        <v>5</v>
      </c>
      <c r="J41" s="29">
        <v>5</v>
      </c>
      <c r="K41" s="77">
        <v>25</v>
      </c>
      <c r="L41" s="78" t="s">
        <v>9</v>
      </c>
      <c r="M41" s="84" t="s">
        <v>66</v>
      </c>
      <c r="N41" s="226">
        <v>45791</v>
      </c>
      <c r="O41" s="5" t="s">
        <v>8</v>
      </c>
      <c r="P41" s="124">
        <v>45791</v>
      </c>
      <c r="Q41" s="255" t="s">
        <v>61</v>
      </c>
      <c r="R41" s="256" t="s">
        <v>61</v>
      </c>
      <c r="S41" s="63" t="s">
        <v>61</v>
      </c>
      <c r="T41" s="63" t="s">
        <v>61</v>
      </c>
      <c r="U41" s="63" t="s">
        <v>61</v>
      </c>
      <c r="V41" s="63" t="s">
        <v>61</v>
      </c>
      <c r="W41" s="63" t="s">
        <v>61</v>
      </c>
      <c r="X41" s="63" t="s">
        <v>61</v>
      </c>
      <c r="Y41" s="256" t="s">
        <v>72</v>
      </c>
      <c r="Z41" s="28" t="s">
        <v>183</v>
      </c>
      <c r="AA41" s="213" t="s">
        <v>184</v>
      </c>
    </row>
    <row r="42" spans="1:27" ht="45" x14ac:dyDescent="0.25">
      <c r="A42" s="26">
        <v>45748</v>
      </c>
      <c r="B42" s="57" t="s">
        <v>15</v>
      </c>
      <c r="C42" s="56"/>
      <c r="D42" s="63" t="s">
        <v>185</v>
      </c>
      <c r="E42" s="63" t="s">
        <v>186</v>
      </c>
      <c r="F42" s="198" t="s">
        <v>6</v>
      </c>
      <c r="G42" s="199" t="s">
        <v>187</v>
      </c>
      <c r="H42" s="200" t="s">
        <v>188</v>
      </c>
      <c r="I42" s="70">
        <v>4</v>
      </c>
      <c r="J42" s="27">
        <v>5</v>
      </c>
      <c r="K42" s="68">
        <f t="shared" ref="K42" si="3">I42*J42</f>
        <v>20</v>
      </c>
      <c r="L42" s="22" t="s">
        <v>9</v>
      </c>
      <c r="M42" s="84" t="s">
        <v>66</v>
      </c>
      <c r="N42" s="101">
        <v>45755</v>
      </c>
      <c r="O42" s="104" t="s">
        <v>8</v>
      </c>
      <c r="P42" s="124">
        <v>45755</v>
      </c>
      <c r="Q42" s="118" t="s">
        <v>7</v>
      </c>
      <c r="R42" s="251">
        <v>45797</v>
      </c>
      <c r="S42" s="262">
        <v>0.21</v>
      </c>
      <c r="T42" s="250" t="s">
        <v>189</v>
      </c>
      <c r="U42" s="11" t="s">
        <v>7</v>
      </c>
      <c r="V42" s="101">
        <v>45824</v>
      </c>
      <c r="W42" s="262">
        <v>0.71</v>
      </c>
      <c r="X42" s="250" t="s">
        <v>189</v>
      </c>
      <c r="Y42" s="160" t="s">
        <v>72</v>
      </c>
      <c r="Z42" s="28"/>
      <c r="AA42" s="28"/>
    </row>
    <row r="43" spans="1:27" ht="45" x14ac:dyDescent="0.25">
      <c r="A43" s="202">
        <v>45748</v>
      </c>
      <c r="B43" s="203" t="s">
        <v>15</v>
      </c>
      <c r="C43" s="204"/>
      <c r="D43" s="205" t="s">
        <v>185</v>
      </c>
      <c r="E43" s="205" t="s">
        <v>190</v>
      </c>
      <c r="F43" s="214" t="s">
        <v>6</v>
      </c>
      <c r="G43" s="205" t="s">
        <v>191</v>
      </c>
      <c r="H43" s="215" t="s">
        <v>80</v>
      </c>
      <c r="I43" s="71">
        <v>4</v>
      </c>
      <c r="J43" s="216">
        <v>5</v>
      </c>
      <c r="K43" s="72">
        <f t="shared" ref="K43" si="4">I43*J43</f>
        <v>20</v>
      </c>
      <c r="L43" s="75" t="s">
        <v>9</v>
      </c>
      <c r="M43" s="217" t="s">
        <v>66</v>
      </c>
      <c r="N43" s="218">
        <v>45755</v>
      </c>
      <c r="O43" s="219" t="s">
        <v>8</v>
      </c>
      <c r="P43" s="220">
        <v>45785</v>
      </c>
      <c r="Q43" s="118" t="s">
        <v>7</v>
      </c>
      <c r="R43" s="252">
        <v>45797</v>
      </c>
      <c r="S43" s="263">
        <v>0.437</v>
      </c>
      <c r="T43" s="250" t="s">
        <v>189</v>
      </c>
      <c r="U43" s="11" t="s">
        <v>7</v>
      </c>
      <c r="V43" s="218">
        <v>45827</v>
      </c>
      <c r="W43" s="263">
        <v>0.875</v>
      </c>
      <c r="X43" s="250" t="s">
        <v>189</v>
      </c>
      <c r="Y43" s="221" t="s">
        <v>72</v>
      </c>
      <c r="Z43" s="156"/>
      <c r="AA43" s="156"/>
    </row>
    <row r="44" spans="1:27" ht="30" x14ac:dyDescent="0.25">
      <c r="A44" s="123">
        <v>45784</v>
      </c>
      <c r="B44" s="42" t="s">
        <v>192</v>
      </c>
      <c r="C44" s="28"/>
      <c r="D44" s="243" t="s">
        <v>121</v>
      </c>
      <c r="E44" s="244" t="s">
        <v>121</v>
      </c>
      <c r="F44" s="212" t="s">
        <v>6</v>
      </c>
      <c r="G44" s="140" t="s">
        <v>193</v>
      </c>
      <c r="H44" s="156" t="s">
        <v>194</v>
      </c>
      <c r="I44" s="71">
        <v>4</v>
      </c>
      <c r="J44" s="216">
        <v>5</v>
      </c>
      <c r="K44" s="72">
        <v>20</v>
      </c>
      <c r="L44" s="75" t="s">
        <v>9</v>
      </c>
      <c r="M44" s="217" t="s">
        <v>66</v>
      </c>
      <c r="N44" s="247">
        <v>45803</v>
      </c>
      <c r="O44" s="219" t="s">
        <v>8</v>
      </c>
      <c r="P44" s="248">
        <v>45803</v>
      </c>
      <c r="Q44" s="118" t="s">
        <v>7</v>
      </c>
      <c r="R44" s="247">
        <v>45854</v>
      </c>
      <c r="S44" s="169">
        <v>0.71</v>
      </c>
      <c r="T44" s="250" t="s">
        <v>189</v>
      </c>
      <c r="U44" s="156"/>
      <c r="V44" s="156"/>
      <c r="W44" s="156"/>
      <c r="X44" s="156"/>
      <c r="Y44" s="160" t="s">
        <v>180</v>
      </c>
      <c r="Z44" s="156"/>
      <c r="AA44" s="156"/>
    </row>
    <row r="45" spans="1:27" ht="60" x14ac:dyDescent="0.25">
      <c r="A45" s="242">
        <v>45784</v>
      </c>
      <c r="B45" s="156" t="s">
        <v>195</v>
      </c>
      <c r="C45" s="117"/>
      <c r="D45" s="213" t="s">
        <v>196</v>
      </c>
      <c r="E45" s="28" t="s">
        <v>197</v>
      </c>
      <c r="F45" s="246" t="s">
        <v>6</v>
      </c>
      <c r="G45" s="28" t="s">
        <v>198</v>
      </c>
      <c r="H45" s="245" t="s">
        <v>188</v>
      </c>
      <c r="I45" s="29">
        <v>5</v>
      </c>
      <c r="J45" s="29">
        <v>5</v>
      </c>
      <c r="K45" s="29">
        <v>25</v>
      </c>
      <c r="L45" s="27" t="s">
        <v>9</v>
      </c>
      <c r="M45" s="69" t="s">
        <v>66</v>
      </c>
      <c r="N45" s="227">
        <v>45793</v>
      </c>
      <c r="O45" s="29" t="s">
        <v>8</v>
      </c>
      <c r="P45" s="240">
        <v>45793</v>
      </c>
      <c r="Q45" s="253" t="s">
        <v>7</v>
      </c>
      <c r="R45" s="254">
        <v>45826</v>
      </c>
      <c r="S45" s="28"/>
      <c r="T45" s="250" t="s">
        <v>189</v>
      </c>
      <c r="U45" s="28"/>
      <c r="V45" s="228"/>
      <c r="W45" s="28"/>
      <c r="X45" s="28"/>
      <c r="Y45" s="28" t="s">
        <v>180</v>
      </c>
      <c r="Z45" s="213" t="s">
        <v>199</v>
      </c>
      <c r="AA45" s="28"/>
    </row>
    <row r="46" spans="1:27" ht="30" x14ac:dyDescent="0.25">
      <c r="A46" s="242">
        <v>45815</v>
      </c>
      <c r="B46" s="257" t="s">
        <v>18</v>
      </c>
      <c r="D46" s="156" t="s">
        <v>200</v>
      </c>
      <c r="E46" s="156" t="s">
        <v>200</v>
      </c>
      <c r="F46" s="258" t="s">
        <v>6</v>
      </c>
      <c r="G46" s="156" t="s">
        <v>201</v>
      </c>
      <c r="H46" s="243" t="s">
        <v>202</v>
      </c>
      <c r="I46" s="259">
        <v>5</v>
      </c>
      <c r="J46" s="259">
        <v>5</v>
      </c>
      <c r="K46" s="259">
        <v>25</v>
      </c>
      <c r="L46" s="216" t="s">
        <v>9</v>
      </c>
      <c r="M46" s="82" t="s">
        <v>66</v>
      </c>
      <c r="N46" s="260">
        <v>45814</v>
      </c>
      <c r="O46" s="259" t="s">
        <v>8</v>
      </c>
      <c r="P46" s="248">
        <v>45814</v>
      </c>
      <c r="Q46" s="253" t="s">
        <v>7</v>
      </c>
      <c r="R46" s="247">
        <v>45846</v>
      </c>
      <c r="S46" s="141">
        <v>0.504</v>
      </c>
      <c r="T46" s="250" t="s">
        <v>189</v>
      </c>
      <c r="U46" s="156"/>
      <c r="V46" s="156"/>
      <c r="W46" s="156"/>
      <c r="X46" s="156"/>
      <c r="Y46" s="156"/>
      <c r="Z46" s="156"/>
      <c r="AA46" s="156"/>
    </row>
    <row r="47" spans="1:27" x14ac:dyDescent="0.25">
      <c r="A47" s="242">
        <v>45815</v>
      </c>
      <c r="B47" s="241" t="s">
        <v>18</v>
      </c>
      <c r="C47" s="28"/>
      <c r="D47" s="28" t="s">
        <v>203</v>
      </c>
      <c r="E47" s="28" t="s">
        <v>204</v>
      </c>
      <c r="F47" s="212" t="s">
        <v>6</v>
      </c>
      <c r="G47" s="28" t="s">
        <v>205</v>
      </c>
      <c r="H47" s="117" t="s">
        <v>206</v>
      </c>
      <c r="I47" s="29">
        <v>5</v>
      </c>
      <c r="J47" s="29">
        <v>5</v>
      </c>
      <c r="K47" s="29">
        <v>25</v>
      </c>
      <c r="L47" s="27" t="s">
        <v>9</v>
      </c>
      <c r="M47" s="261" t="s">
        <v>66</v>
      </c>
      <c r="N47" s="99">
        <v>45853</v>
      </c>
      <c r="O47" s="259" t="s">
        <v>8</v>
      </c>
      <c r="P47" s="227">
        <v>45853</v>
      </c>
      <c r="Q47" s="28"/>
      <c r="R47" s="28"/>
      <c r="S47" s="28"/>
      <c r="T47" s="28"/>
      <c r="U47" s="28"/>
      <c r="V47" s="28"/>
      <c r="W47" s="28"/>
      <c r="X47" s="28"/>
      <c r="Y47" s="28"/>
      <c r="Z47" s="28"/>
      <c r="AA47" s="28"/>
    </row>
    <row r="48" spans="1:27" x14ac:dyDescent="0.25">
      <c r="A48" s="28"/>
      <c r="B48" s="241" t="s">
        <v>18</v>
      </c>
      <c r="C48" s="28"/>
      <c r="D48" s="28"/>
      <c r="E48" s="28" t="s">
        <v>207</v>
      </c>
      <c r="F48" s="212" t="s">
        <v>6</v>
      </c>
      <c r="G48" s="201" t="s">
        <v>208</v>
      </c>
      <c r="H48" s="117" t="s">
        <v>209</v>
      </c>
      <c r="I48" s="29"/>
      <c r="J48" s="29"/>
      <c r="K48" s="29"/>
      <c r="L48" s="27"/>
      <c r="M48" s="261"/>
      <c r="N48" s="28"/>
      <c r="O48" s="28"/>
      <c r="P48" s="117"/>
      <c r="Q48" s="28"/>
      <c r="R48" s="28"/>
      <c r="S48" s="28"/>
      <c r="T48" s="28"/>
      <c r="U48" s="28"/>
      <c r="V48" s="28"/>
      <c r="W48" s="28"/>
      <c r="X48" s="28"/>
      <c r="Y48" s="28"/>
      <c r="Z48" s="28"/>
      <c r="AA48" s="28"/>
    </row>
    <row r="49" spans="1:27" x14ac:dyDescent="0.25">
      <c r="A49" s="28"/>
      <c r="B49" s="241"/>
      <c r="C49" s="28"/>
      <c r="D49" s="28"/>
      <c r="E49" s="28"/>
      <c r="F49" s="212"/>
      <c r="G49" s="201"/>
      <c r="H49" s="117"/>
      <c r="I49" s="29"/>
      <c r="J49" s="29"/>
      <c r="K49" s="29"/>
      <c r="L49" s="27"/>
      <c r="M49" s="261"/>
      <c r="N49" s="28"/>
      <c r="O49" s="28"/>
      <c r="P49" s="117"/>
      <c r="Q49" s="28"/>
      <c r="R49" s="28"/>
      <c r="S49" s="28"/>
      <c r="T49" s="28"/>
      <c r="U49" s="28"/>
      <c r="V49" s="28"/>
      <c r="W49" s="28"/>
      <c r="X49" s="28"/>
      <c r="Y49" s="28"/>
      <c r="Z49" s="28"/>
      <c r="AA49" s="28"/>
    </row>
    <row r="52" spans="1:27" x14ac:dyDescent="0.25">
      <c r="A52" s="185"/>
    </row>
    <row r="53" spans="1:27" x14ac:dyDescent="0.25">
      <c r="A53" s="176"/>
    </row>
    <row r="54" spans="1:27" x14ac:dyDescent="0.25">
      <c r="A54" s="186"/>
    </row>
  </sheetData>
  <autoFilter ref="A7:Z44" xr:uid="{00000000-0001-0000-0100-000000000000}">
    <filterColumn colId="8" showButton="0"/>
    <filterColumn colId="9" showButton="0"/>
    <filterColumn colId="10" showButton="0"/>
    <filterColumn colId="14" showButton="0"/>
    <filterColumn colId="16" showButton="0"/>
    <filterColumn colId="17" showButton="0"/>
    <filterColumn colId="18" showButton="0"/>
    <filterColumn colId="20" showButton="0"/>
    <filterColumn colId="21" showButton="0"/>
    <filterColumn colId="22" showButton="0"/>
  </autoFilter>
  <mergeCells count="24">
    <mergeCell ref="A7:A8"/>
    <mergeCell ref="N7:N8"/>
    <mergeCell ref="F7:F8"/>
    <mergeCell ref="D7:D8"/>
    <mergeCell ref="B7:B8"/>
    <mergeCell ref="A4:I4"/>
    <mergeCell ref="A1:A3"/>
    <mergeCell ref="B1:F1"/>
    <mergeCell ref="G1:I3"/>
    <mergeCell ref="B2:F2"/>
    <mergeCell ref="C3:D3"/>
    <mergeCell ref="AA7:AA8"/>
    <mergeCell ref="M7:M8"/>
    <mergeCell ref="I7:L7"/>
    <mergeCell ref="K8:L8"/>
    <mergeCell ref="C7:C8"/>
    <mergeCell ref="E7:E8"/>
    <mergeCell ref="G7:G8"/>
    <mergeCell ref="H7:H8"/>
    <mergeCell ref="Y7:Y8"/>
    <mergeCell ref="Z7:Z8"/>
    <mergeCell ref="O7:P7"/>
    <mergeCell ref="Q7:T7"/>
    <mergeCell ref="U7:X7"/>
  </mergeCells>
  <pageMargins left="0.7" right="0.7" top="0.75" bottom="0.75" header="0.3" footer="0.3"/>
  <pageSetup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F9BC-EB7A-4E7A-88EC-FB25904BB2B9}">
  <dimension ref="A1:C25"/>
  <sheetViews>
    <sheetView workbookViewId="0">
      <selection activeCell="C33" sqref="C33"/>
    </sheetView>
  </sheetViews>
  <sheetFormatPr baseColWidth="10" defaultColWidth="11.42578125" defaultRowHeight="15" x14ac:dyDescent="0.25"/>
  <cols>
    <col min="1" max="1" width="49.85546875" customWidth="1"/>
    <col min="2" max="2" width="46.140625" customWidth="1"/>
    <col min="3" max="3" width="29.140625" style="210" customWidth="1"/>
  </cols>
  <sheetData>
    <row r="1" spans="1:3" ht="55.5" customHeight="1" x14ac:dyDescent="0.25">
      <c r="A1" s="209" t="s">
        <v>210</v>
      </c>
      <c r="B1" s="207" t="s">
        <v>211</v>
      </c>
      <c r="C1" s="208" t="s">
        <v>212</v>
      </c>
    </row>
    <row r="2" spans="1:3" x14ac:dyDescent="0.25">
      <c r="A2" s="104" t="s">
        <v>213</v>
      </c>
      <c r="B2" s="104">
        <v>52</v>
      </c>
      <c r="C2" s="206">
        <v>8</v>
      </c>
    </row>
    <row r="3" spans="1:3" x14ac:dyDescent="0.25">
      <c r="A3" s="104" t="s">
        <v>165</v>
      </c>
      <c r="B3" s="104">
        <v>2</v>
      </c>
      <c r="C3" s="206" t="s">
        <v>180</v>
      </c>
    </row>
    <row r="4" spans="1:3" x14ac:dyDescent="0.25">
      <c r="A4" s="104" t="s">
        <v>214</v>
      </c>
      <c r="B4" s="104">
        <v>3</v>
      </c>
      <c r="C4" s="206" t="s">
        <v>72</v>
      </c>
    </row>
    <row r="5" spans="1:3" x14ac:dyDescent="0.25">
      <c r="A5" s="302" t="s">
        <v>215</v>
      </c>
      <c r="B5" s="104">
        <v>3</v>
      </c>
      <c r="C5" s="206" t="s">
        <v>72</v>
      </c>
    </row>
    <row r="6" spans="1:3" x14ac:dyDescent="0.25">
      <c r="A6" s="302"/>
      <c r="B6" s="104">
        <v>3</v>
      </c>
      <c r="C6" s="206" t="s">
        <v>72</v>
      </c>
    </row>
    <row r="7" spans="1:3" x14ac:dyDescent="0.25">
      <c r="A7" s="104" t="s">
        <v>216</v>
      </c>
      <c r="B7" s="104">
        <v>3</v>
      </c>
      <c r="C7" s="206" t="s">
        <v>72</v>
      </c>
    </row>
    <row r="8" spans="1:3" x14ac:dyDescent="0.25">
      <c r="A8" s="104" t="s">
        <v>87</v>
      </c>
      <c r="B8" s="104">
        <v>3</v>
      </c>
      <c r="C8" s="206" t="s">
        <v>72</v>
      </c>
    </row>
    <row r="9" spans="1:3" x14ac:dyDescent="0.25">
      <c r="A9" s="104" t="s">
        <v>153</v>
      </c>
      <c r="B9" s="104">
        <v>2</v>
      </c>
      <c r="C9" s="206" t="s">
        <v>180</v>
      </c>
    </row>
    <row r="10" spans="1:3" x14ac:dyDescent="0.25">
      <c r="A10" s="302" t="s">
        <v>217</v>
      </c>
      <c r="B10" s="104">
        <v>3</v>
      </c>
      <c r="C10" s="206" t="s">
        <v>72</v>
      </c>
    </row>
    <row r="11" spans="1:3" x14ac:dyDescent="0.25">
      <c r="A11" s="302"/>
      <c r="B11" s="104">
        <v>3</v>
      </c>
      <c r="C11" s="206" t="s">
        <v>72</v>
      </c>
    </row>
    <row r="12" spans="1:3" x14ac:dyDescent="0.25">
      <c r="A12" s="104" t="s">
        <v>68</v>
      </c>
      <c r="B12" s="104">
        <v>4</v>
      </c>
      <c r="C12" s="206" t="s">
        <v>72</v>
      </c>
    </row>
    <row r="13" spans="1:3" x14ac:dyDescent="0.25">
      <c r="A13" s="104" t="s">
        <v>142</v>
      </c>
      <c r="B13" s="104">
        <v>2</v>
      </c>
      <c r="C13" s="206" t="s">
        <v>180</v>
      </c>
    </row>
    <row r="14" spans="1:3" x14ac:dyDescent="0.25">
      <c r="A14" s="104" t="s">
        <v>78</v>
      </c>
      <c r="B14" s="104">
        <v>3</v>
      </c>
      <c r="C14" s="206" t="s">
        <v>72</v>
      </c>
    </row>
    <row r="15" spans="1:3" x14ac:dyDescent="0.25">
      <c r="A15" s="104" t="s">
        <v>157</v>
      </c>
      <c r="B15" s="104">
        <v>2</v>
      </c>
      <c r="C15" s="206" t="s">
        <v>180</v>
      </c>
    </row>
    <row r="16" spans="1:3" x14ac:dyDescent="0.25">
      <c r="A16" s="302" t="s">
        <v>218</v>
      </c>
      <c r="B16" s="180">
        <v>2</v>
      </c>
      <c r="C16" s="206" t="s">
        <v>180</v>
      </c>
    </row>
    <row r="17" spans="1:3" x14ac:dyDescent="0.25">
      <c r="A17" s="302"/>
      <c r="B17" s="104">
        <v>3</v>
      </c>
      <c r="C17" s="206" t="s">
        <v>72</v>
      </c>
    </row>
    <row r="18" spans="1:3" x14ac:dyDescent="0.25">
      <c r="A18" s="301" t="s">
        <v>219</v>
      </c>
      <c r="B18" s="104">
        <v>3</v>
      </c>
      <c r="C18" s="206" t="s">
        <v>72</v>
      </c>
    </row>
    <row r="19" spans="1:3" x14ac:dyDescent="0.25">
      <c r="A19" s="301"/>
      <c r="B19" s="104">
        <v>3</v>
      </c>
      <c r="C19" s="206" t="s">
        <v>72</v>
      </c>
    </row>
    <row r="20" spans="1:3" x14ac:dyDescent="0.25">
      <c r="A20" s="104" t="s">
        <v>121</v>
      </c>
      <c r="B20" s="104">
        <v>1</v>
      </c>
      <c r="C20" s="206" t="s">
        <v>180</v>
      </c>
    </row>
    <row r="21" spans="1:3" x14ac:dyDescent="0.25">
      <c r="A21" s="104" t="s">
        <v>147</v>
      </c>
      <c r="B21" s="104">
        <v>2</v>
      </c>
      <c r="C21" s="206" t="s">
        <v>180</v>
      </c>
    </row>
    <row r="22" spans="1:3" x14ac:dyDescent="0.25">
      <c r="A22" s="104" t="s">
        <v>160</v>
      </c>
      <c r="B22" s="104">
        <v>2</v>
      </c>
      <c r="C22" s="206" t="s">
        <v>180</v>
      </c>
    </row>
    <row r="25" spans="1:3" x14ac:dyDescent="0.25">
      <c r="A25" s="179" t="s">
        <v>220</v>
      </c>
    </row>
  </sheetData>
  <mergeCells count="4">
    <mergeCell ref="A18:A19"/>
    <mergeCell ref="A5:A6"/>
    <mergeCell ref="A10:A11"/>
    <mergeCell ref="A16: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BD69-368A-4423-BEF0-5BD7D4E27F28}">
  <dimension ref="A1:B24"/>
  <sheetViews>
    <sheetView workbookViewId="0">
      <selection activeCell="A4" sqref="A4"/>
    </sheetView>
  </sheetViews>
  <sheetFormatPr baseColWidth="10" defaultColWidth="11.42578125" defaultRowHeight="15" x14ac:dyDescent="0.25"/>
  <cols>
    <col min="1" max="1" width="43.140625" bestFit="1" customWidth="1"/>
    <col min="2" max="2" width="20.42578125" bestFit="1" customWidth="1"/>
    <col min="3" max="22" width="43.28515625" bestFit="1" customWidth="1"/>
    <col min="23" max="23" width="12.5703125" bestFit="1" customWidth="1"/>
  </cols>
  <sheetData>
    <row r="1" spans="1:2" x14ac:dyDescent="0.25">
      <c r="A1" s="177" t="s">
        <v>221</v>
      </c>
      <c r="B1" t="s">
        <v>222</v>
      </c>
    </row>
    <row r="3" spans="1:2" x14ac:dyDescent="0.25">
      <c r="A3" s="177" t="s">
        <v>223</v>
      </c>
    </row>
    <row r="4" spans="1:2" x14ac:dyDescent="0.25">
      <c r="A4" s="178" t="s">
        <v>165</v>
      </c>
    </row>
    <row r="5" spans="1:2" x14ac:dyDescent="0.25">
      <c r="A5" s="178" t="s">
        <v>214</v>
      </c>
    </row>
    <row r="6" spans="1:2" x14ac:dyDescent="0.25">
      <c r="A6" s="178" t="s">
        <v>174</v>
      </c>
    </row>
    <row r="7" spans="1:2" x14ac:dyDescent="0.25">
      <c r="A7" s="178" t="s">
        <v>111</v>
      </c>
    </row>
    <row r="8" spans="1:2" x14ac:dyDescent="0.25">
      <c r="A8" s="178" t="s">
        <v>216</v>
      </c>
    </row>
    <row r="9" spans="1:2" x14ac:dyDescent="0.25">
      <c r="A9" s="178" t="s">
        <v>87</v>
      </c>
    </row>
    <row r="10" spans="1:2" x14ac:dyDescent="0.25">
      <c r="A10" s="178" t="s">
        <v>153</v>
      </c>
    </row>
    <row r="11" spans="1:2" x14ac:dyDescent="0.25">
      <c r="A11" s="178" t="s">
        <v>105</v>
      </c>
    </row>
    <row r="12" spans="1:2" x14ac:dyDescent="0.25">
      <c r="A12" s="178" t="s">
        <v>68</v>
      </c>
    </row>
    <row r="13" spans="1:2" x14ac:dyDescent="0.25">
      <c r="A13" s="178" t="s">
        <v>142</v>
      </c>
    </row>
    <row r="14" spans="1:2" x14ac:dyDescent="0.25">
      <c r="A14" s="178" t="s">
        <v>78</v>
      </c>
    </row>
    <row r="15" spans="1:2" x14ac:dyDescent="0.25">
      <c r="A15" s="178" t="s">
        <v>157</v>
      </c>
    </row>
    <row r="16" spans="1:2" x14ac:dyDescent="0.25">
      <c r="A16" s="178" t="s">
        <v>136</v>
      </c>
    </row>
    <row r="17" spans="1:1" x14ac:dyDescent="0.25">
      <c r="A17" s="178" t="s">
        <v>131</v>
      </c>
    </row>
    <row r="18" spans="1:1" x14ac:dyDescent="0.25">
      <c r="A18" s="178" t="s">
        <v>224</v>
      </c>
    </row>
    <row r="19" spans="1:1" x14ac:dyDescent="0.25">
      <c r="A19" s="178" t="s">
        <v>121</v>
      </c>
    </row>
    <row r="20" spans="1:1" x14ac:dyDescent="0.25">
      <c r="A20" s="178" t="s">
        <v>177</v>
      </c>
    </row>
    <row r="21" spans="1:1" x14ac:dyDescent="0.25">
      <c r="A21" s="178" t="s">
        <v>147</v>
      </c>
    </row>
    <row r="22" spans="1:1" x14ac:dyDescent="0.25">
      <c r="A22" s="178" t="s">
        <v>160</v>
      </c>
    </row>
    <row r="23" spans="1:1" x14ac:dyDescent="0.25">
      <c r="A23" s="178" t="s">
        <v>225</v>
      </c>
    </row>
    <row r="24" spans="1:1" x14ac:dyDescent="0.25">
      <c r="A24" s="178" t="s">
        <v>226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62b767-43b7-47ce-81dc-0be808134d9f">
      <Terms xmlns="http://schemas.microsoft.com/office/infopath/2007/PartnerControls"/>
    </lcf76f155ced4ddcb4097134ff3c332f>
    <TaxCatchAll xmlns="4e34c191-d327-487e-a993-684cc0b281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C5A522D3DB1A047B41F17CB80FA75F2" ma:contentTypeVersion="13" ma:contentTypeDescription="Crear nuevo documento." ma:contentTypeScope="" ma:versionID="05d73dede529ddc67acaa73ab0de4a81">
  <xsd:schema xmlns:xsd="http://www.w3.org/2001/XMLSchema" xmlns:xs="http://www.w3.org/2001/XMLSchema" xmlns:p="http://schemas.microsoft.com/office/2006/metadata/properties" xmlns:ns2="0862b767-43b7-47ce-81dc-0be808134d9f" xmlns:ns3="4e34c191-d327-487e-a993-684cc0b28151" targetNamespace="http://schemas.microsoft.com/office/2006/metadata/properties" ma:root="true" ma:fieldsID="8ad95f6d70bb66b3bd0b8fa081ce2931" ns2:_="" ns3:_="">
    <xsd:import namespace="0862b767-43b7-47ce-81dc-0be808134d9f"/>
    <xsd:import namespace="4e34c191-d327-487e-a993-684cc0b281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2b767-43b7-47ce-81dc-0be808134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34c191-d327-487e-a993-684cc0b2815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7c483369-d6da-4738-8db7-f69d0d1a255a}" ma:internalName="TaxCatchAll" ma:showField="CatchAllData" ma:web="4e34c191-d327-487e-a993-684cc0b281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D5B54A-4AE5-4CBE-8A9A-8C7591FC1237}">
  <ds:schemaRefs>
    <ds:schemaRef ds:uri="http://schemas.microsoft.com/sharepoint/v3/contenttype/forms"/>
  </ds:schemaRefs>
</ds:datastoreItem>
</file>

<file path=customXml/itemProps2.xml><?xml version="1.0" encoding="utf-8"?>
<ds:datastoreItem xmlns:ds="http://schemas.openxmlformats.org/officeDocument/2006/customXml" ds:itemID="{1AB69F7B-3CBD-4AD8-A821-550CE45449C3}">
  <ds:schemaRefs>
    <ds:schemaRef ds:uri="http://schemas.microsoft.com/office/2006/metadata/properties"/>
    <ds:schemaRef ds:uri="http://schemas.microsoft.com/office/infopath/2007/PartnerControls"/>
    <ds:schemaRef ds:uri="0862b767-43b7-47ce-81dc-0be808134d9f"/>
    <ds:schemaRef ds:uri="4e34c191-d327-487e-a993-684cc0b28151"/>
  </ds:schemaRefs>
</ds:datastoreItem>
</file>

<file path=customXml/itemProps3.xml><?xml version="1.0" encoding="utf-8"?>
<ds:datastoreItem xmlns:ds="http://schemas.openxmlformats.org/officeDocument/2006/customXml" ds:itemID="{35C6D116-B8F6-4F95-ABB9-CBD4BEE12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62b767-43b7-47ce-81dc-0be808134d9f"/>
    <ds:schemaRef ds:uri="4e34c191-d327-487e-a993-684cc0b281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LISTADOS</vt:lpstr>
      <vt:lpstr>BASE DE SEGUIMIENTO</vt:lpstr>
      <vt:lpstr>SEGUIMIENTO </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Parada, Angela Patricia</dc:creator>
  <cp:keywords/>
  <dc:description/>
  <cp:lastModifiedBy>JEFFERSON ARDILA MARTINEZ</cp:lastModifiedBy>
  <cp:revision/>
  <dcterms:created xsi:type="dcterms:W3CDTF">2020-09-15T16:05:38Z</dcterms:created>
  <dcterms:modified xsi:type="dcterms:W3CDTF">2025-07-28T11:02:08Z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0x010100FC5A522D3DB1A047B41F17CB80FA75F2</vt:lpwstr>
  </property>
</Properties>
</file>